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úš\Dropbox\DropBoxPrivate\diplomka\"/>
    </mc:Choice>
  </mc:AlternateContent>
  <bookViews>
    <workbookView xWindow="0" yWindow="0" windowWidth="23040" windowHeight="9084" tabRatio="699" activeTab="6"/>
  </bookViews>
  <sheets>
    <sheet name="Isola s maskou" sheetId="3" r:id="rId1"/>
    <sheet name="Isloa bez masky" sheetId="4" r:id="rId2"/>
    <sheet name="sklo" sheetId="8" r:id="rId3"/>
    <sheet name="PVDF" sheetId="6" r:id="rId4"/>
    <sheet name="PEEK" sheetId="7" r:id="rId5"/>
    <sheet name="Alumina" sheetId="9" r:id="rId6"/>
    <sheet name="Kapton" sheetId="10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7" l="1"/>
  <c r="L34" i="7"/>
  <c r="K34" i="7"/>
  <c r="M33" i="7"/>
  <c r="L33" i="7"/>
  <c r="K33" i="7"/>
  <c r="M32" i="7"/>
  <c r="L32" i="7"/>
  <c r="K32" i="7"/>
  <c r="M31" i="7"/>
  <c r="L31" i="7"/>
  <c r="K31" i="7"/>
  <c r="M30" i="7"/>
  <c r="L30" i="7"/>
  <c r="K30" i="7"/>
  <c r="M29" i="7"/>
  <c r="L29" i="7"/>
  <c r="K29" i="7"/>
  <c r="M28" i="7"/>
  <c r="L28" i="7"/>
  <c r="K28" i="7"/>
  <c r="M27" i="7"/>
  <c r="L27" i="7"/>
  <c r="K27" i="7"/>
  <c r="M18" i="7"/>
  <c r="L18" i="7"/>
  <c r="K18" i="7"/>
  <c r="M17" i="7"/>
  <c r="L17" i="7"/>
  <c r="K17" i="7"/>
  <c r="M16" i="7"/>
  <c r="L16" i="7"/>
  <c r="K16" i="7"/>
  <c r="M15" i="7"/>
  <c r="L15" i="7"/>
  <c r="K15" i="7"/>
  <c r="M14" i="7"/>
  <c r="L14" i="7"/>
  <c r="K14" i="7"/>
  <c r="M13" i="7"/>
  <c r="L13" i="7"/>
  <c r="K13" i="7"/>
  <c r="M12" i="7"/>
  <c r="L12" i="7"/>
  <c r="K12" i="7"/>
  <c r="M11" i="7"/>
  <c r="L11" i="7"/>
  <c r="K11" i="7"/>
  <c r="M10" i="7"/>
  <c r="L10" i="7"/>
  <c r="K10" i="7"/>
  <c r="M9" i="7"/>
  <c r="L9" i="7"/>
  <c r="K9" i="7"/>
  <c r="M8" i="7"/>
  <c r="L8" i="7"/>
  <c r="K8" i="7"/>
  <c r="M7" i="7"/>
  <c r="L7" i="7"/>
  <c r="K7" i="7"/>
  <c r="M6" i="7"/>
  <c r="L6" i="7"/>
  <c r="K6" i="7"/>
  <c r="K22" i="6" l="1"/>
  <c r="L22" i="6"/>
  <c r="M22" i="6"/>
  <c r="K23" i="6"/>
  <c r="L23" i="6"/>
  <c r="M23" i="6"/>
  <c r="K21" i="6"/>
  <c r="L21" i="6"/>
  <c r="M21" i="6"/>
  <c r="L34" i="6"/>
  <c r="M34" i="6"/>
  <c r="K6" i="6"/>
  <c r="L6" i="6"/>
  <c r="M6" i="6"/>
  <c r="K9" i="6"/>
  <c r="L9" i="6"/>
  <c r="M9" i="6"/>
  <c r="K10" i="6"/>
  <c r="L10" i="6"/>
  <c r="M10" i="6"/>
  <c r="K11" i="6"/>
  <c r="L11" i="6"/>
  <c r="M11" i="6"/>
  <c r="K15" i="6"/>
  <c r="L15" i="6"/>
  <c r="M15" i="6"/>
  <c r="D6" i="10"/>
  <c r="D7" i="10"/>
  <c r="E7" i="10"/>
  <c r="F7" i="10"/>
  <c r="G7" i="10"/>
  <c r="H7" i="10"/>
  <c r="I7" i="10"/>
  <c r="J7" i="10"/>
  <c r="K7" i="10"/>
  <c r="D8" i="10"/>
  <c r="E8" i="10"/>
  <c r="F8" i="10"/>
  <c r="G8" i="10"/>
  <c r="H8" i="10"/>
  <c r="I8" i="10"/>
  <c r="J8" i="10"/>
  <c r="K8" i="10"/>
  <c r="D9" i="10"/>
  <c r="E9" i="10"/>
  <c r="F9" i="10"/>
  <c r="G9" i="10"/>
  <c r="H9" i="10"/>
  <c r="I9" i="10"/>
  <c r="J9" i="10"/>
  <c r="K9" i="10"/>
  <c r="D10" i="10"/>
  <c r="E10" i="10"/>
  <c r="F10" i="10"/>
  <c r="M10" i="10" s="1"/>
  <c r="G10" i="10"/>
  <c r="H10" i="10"/>
  <c r="I10" i="10"/>
  <c r="J10" i="10"/>
  <c r="K10" i="10"/>
  <c r="D11" i="10"/>
  <c r="E11" i="10"/>
  <c r="F11" i="10"/>
  <c r="G11" i="10"/>
  <c r="H11" i="10"/>
  <c r="I11" i="10"/>
  <c r="J11" i="10"/>
  <c r="K11" i="10"/>
  <c r="D12" i="10"/>
  <c r="E12" i="10"/>
  <c r="F12" i="10"/>
  <c r="G12" i="10"/>
  <c r="H12" i="10"/>
  <c r="I12" i="10"/>
  <c r="J12" i="10"/>
  <c r="K12" i="10"/>
  <c r="D13" i="10"/>
  <c r="E13" i="10"/>
  <c r="F13" i="10"/>
  <c r="G13" i="10"/>
  <c r="H13" i="10"/>
  <c r="I13" i="10"/>
  <c r="J13" i="10"/>
  <c r="K13" i="10"/>
  <c r="D14" i="10"/>
  <c r="E14" i="10"/>
  <c r="F14" i="10"/>
  <c r="G14" i="10"/>
  <c r="H14" i="10"/>
  <c r="I14" i="10"/>
  <c r="J14" i="10"/>
  <c r="K14" i="10"/>
  <c r="D15" i="10"/>
  <c r="E15" i="10"/>
  <c r="N15" i="10" s="1"/>
  <c r="F15" i="10"/>
  <c r="G15" i="10"/>
  <c r="H15" i="10"/>
  <c r="I15" i="10"/>
  <c r="J15" i="10"/>
  <c r="K15" i="10"/>
  <c r="D16" i="10"/>
  <c r="E16" i="10"/>
  <c r="F16" i="10"/>
  <c r="G16" i="10"/>
  <c r="H16" i="10"/>
  <c r="I16" i="10"/>
  <c r="J16" i="10"/>
  <c r="K16" i="10"/>
  <c r="D17" i="10"/>
  <c r="E17" i="10"/>
  <c r="F17" i="10"/>
  <c r="G17" i="10"/>
  <c r="H17" i="10"/>
  <c r="I17" i="10"/>
  <c r="J17" i="10"/>
  <c r="K17" i="10"/>
  <c r="D22" i="10"/>
  <c r="E22" i="10"/>
  <c r="F22" i="10"/>
  <c r="M22" i="10" s="1"/>
  <c r="G22" i="10"/>
  <c r="H22" i="10"/>
  <c r="I22" i="10"/>
  <c r="J22" i="10"/>
  <c r="K22" i="10"/>
  <c r="D23" i="10"/>
  <c r="E23" i="10"/>
  <c r="F23" i="10"/>
  <c r="G23" i="10"/>
  <c r="H23" i="10"/>
  <c r="I23" i="10"/>
  <c r="J23" i="10"/>
  <c r="K23" i="10"/>
  <c r="D24" i="10"/>
  <c r="E24" i="10"/>
  <c r="F24" i="10"/>
  <c r="G24" i="10"/>
  <c r="H24" i="10"/>
  <c r="I24" i="10"/>
  <c r="J24" i="10"/>
  <c r="K24" i="10"/>
  <c r="D25" i="10"/>
  <c r="E25" i="10"/>
  <c r="F25" i="10"/>
  <c r="L25" i="10" s="1"/>
  <c r="G25" i="10"/>
  <c r="H25" i="10"/>
  <c r="I25" i="10"/>
  <c r="J25" i="10"/>
  <c r="K25" i="10"/>
  <c r="D26" i="10"/>
  <c r="E26" i="10"/>
  <c r="F26" i="10"/>
  <c r="G26" i="10"/>
  <c r="H26" i="10"/>
  <c r="I26" i="10"/>
  <c r="J26" i="10"/>
  <c r="K26" i="10"/>
  <c r="D27" i="10"/>
  <c r="E27" i="10"/>
  <c r="F27" i="10"/>
  <c r="G27" i="10"/>
  <c r="H27" i="10"/>
  <c r="I27" i="10"/>
  <c r="J27" i="10"/>
  <c r="K27" i="10"/>
  <c r="D28" i="10"/>
  <c r="E28" i="10"/>
  <c r="F28" i="10"/>
  <c r="G28" i="10"/>
  <c r="H28" i="10"/>
  <c r="I28" i="10"/>
  <c r="J28" i="10"/>
  <c r="K28" i="10"/>
  <c r="D29" i="10"/>
  <c r="E29" i="10"/>
  <c r="L29" i="10" s="1"/>
  <c r="F29" i="10"/>
  <c r="G29" i="10"/>
  <c r="H29" i="10"/>
  <c r="I29" i="10"/>
  <c r="J29" i="10"/>
  <c r="K29" i="10"/>
  <c r="D30" i="10"/>
  <c r="E30" i="10"/>
  <c r="M30" i="10" s="1"/>
  <c r="F30" i="10"/>
  <c r="G30" i="10"/>
  <c r="H30" i="10"/>
  <c r="I30" i="10"/>
  <c r="J30" i="10"/>
  <c r="K30" i="10"/>
  <c r="D31" i="10"/>
  <c r="E31" i="10"/>
  <c r="F31" i="10"/>
  <c r="G31" i="10"/>
  <c r="H31" i="10"/>
  <c r="I31" i="10"/>
  <c r="J31" i="10"/>
  <c r="K31" i="10"/>
  <c r="D32" i="10"/>
  <c r="E32" i="10"/>
  <c r="F32" i="10"/>
  <c r="G32" i="10"/>
  <c r="H32" i="10"/>
  <c r="I32" i="10"/>
  <c r="J32" i="10"/>
  <c r="K32" i="10"/>
  <c r="D33" i="10"/>
  <c r="E33" i="10"/>
  <c r="F33" i="10"/>
  <c r="G33" i="10"/>
  <c r="H33" i="10"/>
  <c r="I33" i="10"/>
  <c r="J33" i="10"/>
  <c r="K33" i="10"/>
  <c r="D34" i="10"/>
  <c r="E34" i="10"/>
  <c r="F34" i="10"/>
  <c r="G34" i="10"/>
  <c r="H34" i="10"/>
  <c r="I34" i="10"/>
  <c r="J34" i="10"/>
  <c r="K34" i="10"/>
  <c r="D35" i="10"/>
  <c r="E35" i="10"/>
  <c r="F35" i="10"/>
  <c r="G35" i="10"/>
  <c r="H35" i="10"/>
  <c r="I35" i="10"/>
  <c r="J35" i="10"/>
  <c r="K35" i="10"/>
  <c r="N35" i="10"/>
  <c r="D36" i="10"/>
  <c r="E36" i="10"/>
  <c r="F36" i="10"/>
  <c r="G36" i="10"/>
  <c r="M36" i="10" s="1"/>
  <c r="H36" i="10"/>
  <c r="I36" i="10"/>
  <c r="J36" i="10"/>
  <c r="K36" i="10"/>
  <c r="L28" i="10" l="1"/>
  <c r="N23" i="10"/>
  <c r="L17" i="10"/>
  <c r="M13" i="10"/>
  <c r="M33" i="10"/>
  <c r="L7" i="10"/>
  <c r="N25" i="10"/>
  <c r="N14" i="10"/>
  <c r="N11" i="10"/>
  <c r="N34" i="10"/>
  <c r="N31" i="10"/>
  <c r="N27" i="10"/>
  <c r="M16" i="10"/>
  <c r="L9" i="10"/>
  <c r="L8" i="10"/>
  <c r="M34" i="10"/>
  <c r="L32" i="10"/>
  <c r="L31" i="10"/>
  <c r="N29" i="10"/>
  <c r="M24" i="10"/>
  <c r="N22" i="10"/>
  <c r="M17" i="10"/>
  <c r="M14" i="10"/>
  <c r="L12" i="10"/>
  <c r="L11" i="10"/>
  <c r="N9" i="10"/>
  <c r="L35" i="10"/>
  <c r="L33" i="10"/>
  <c r="N33" i="10"/>
  <c r="M28" i="10"/>
  <c r="N26" i="10"/>
  <c r="M25" i="10"/>
  <c r="L16" i="10"/>
  <c r="L15" i="10"/>
  <c r="L13" i="10"/>
  <c r="N13" i="10"/>
  <c r="M8" i="10"/>
  <c r="N7" i="10"/>
  <c r="L27" i="10"/>
  <c r="L36" i="10"/>
  <c r="M32" i="10"/>
  <c r="N30" i="10"/>
  <c r="M29" i="10"/>
  <c r="M26" i="10"/>
  <c r="L24" i="10"/>
  <c r="L23" i="10"/>
  <c r="N17" i="10"/>
  <c r="M12" i="10"/>
  <c r="N10" i="10"/>
  <c r="M9" i="10"/>
  <c r="N36" i="10"/>
  <c r="M35" i="10"/>
  <c r="L34" i="10"/>
  <c r="N32" i="10"/>
  <c r="M31" i="10"/>
  <c r="L30" i="10"/>
  <c r="N28" i="10"/>
  <c r="M27" i="10"/>
  <c r="L26" i="10"/>
  <c r="N24" i="10"/>
  <c r="M23" i="10"/>
  <c r="L22" i="10"/>
  <c r="N16" i="10"/>
  <c r="M15" i="10"/>
  <c r="L14" i="10"/>
  <c r="N12" i="10"/>
  <c r="M11" i="10"/>
  <c r="L10" i="10"/>
  <c r="N8" i="10"/>
  <c r="M7" i="10"/>
  <c r="AD5" i="8"/>
  <c r="AE5" i="8"/>
  <c r="AF5" i="8"/>
  <c r="AD6" i="8"/>
  <c r="AE6" i="8"/>
  <c r="AF6" i="8"/>
  <c r="AD7" i="8"/>
  <c r="AE7" i="8"/>
  <c r="AF7" i="8"/>
  <c r="AD8" i="8"/>
  <c r="AE8" i="8"/>
  <c r="AF8" i="8"/>
  <c r="AD9" i="8"/>
  <c r="AE9" i="8"/>
  <c r="AF9" i="8"/>
  <c r="AD10" i="8"/>
  <c r="AE10" i="8"/>
  <c r="AF10" i="8"/>
  <c r="AD11" i="8"/>
  <c r="AE11" i="8"/>
  <c r="AF11" i="8"/>
  <c r="AD12" i="8"/>
  <c r="AE12" i="8"/>
  <c r="AF12" i="8"/>
  <c r="AD13" i="8"/>
  <c r="AE13" i="8"/>
  <c r="AF13" i="8"/>
  <c r="AD14" i="8"/>
  <c r="AE14" i="8"/>
  <c r="AF14" i="8"/>
  <c r="AD15" i="8"/>
  <c r="AE15" i="8"/>
  <c r="AF15" i="8"/>
  <c r="AD16" i="8"/>
  <c r="AE16" i="8"/>
  <c r="AF16" i="8"/>
  <c r="AD17" i="8"/>
  <c r="AE17" i="8"/>
  <c r="AF17" i="8"/>
  <c r="AD18" i="8"/>
  <c r="AE18" i="8"/>
  <c r="AF18" i="8"/>
  <c r="I28" i="4" l="1"/>
  <c r="E33" i="4"/>
  <c r="J16" i="4" l="1"/>
  <c r="I17" i="4"/>
  <c r="F14" i="4"/>
  <c r="H16" i="4"/>
  <c r="I16" i="4"/>
  <c r="J14" i="4"/>
  <c r="J34" i="4"/>
  <c r="J32" i="4"/>
  <c r="F18" i="4"/>
  <c r="J35" i="4"/>
  <c r="F35" i="4"/>
  <c r="G14" i="4"/>
  <c r="I18" i="4"/>
  <c r="H35" i="4"/>
  <c r="H18" i="4"/>
  <c r="G35" i="4"/>
  <c r="J27" i="4"/>
  <c r="I32" i="4"/>
  <c r="H32" i="4"/>
  <c r="G32" i="4"/>
  <c r="F29" i="4"/>
  <c r="H27" i="4"/>
  <c r="H17" i="4"/>
  <c r="H34" i="4"/>
  <c r="H29" i="4"/>
  <c r="G31" i="4"/>
  <c r="I27" i="4"/>
  <c r="G27" i="4"/>
  <c r="J26" i="4"/>
  <c r="I26" i="4"/>
  <c r="G18" i="4"/>
  <c r="D18" i="4"/>
  <c r="D29" i="4"/>
  <c r="H31" i="4"/>
  <c r="D14" i="4"/>
  <c r="E18" i="4"/>
  <c r="I35" i="4"/>
  <c r="J18" i="4"/>
  <c r="E35" i="4"/>
  <c r="D35" i="4"/>
  <c r="H13" i="4"/>
  <c r="G13" i="4"/>
  <c r="E30" i="4"/>
  <c r="F25" i="4"/>
  <c r="F24" i="4"/>
  <c r="G15" i="4"/>
  <c r="F32" i="4"/>
  <c r="E32" i="4"/>
  <c r="F17" i="4"/>
  <c r="I34" i="4"/>
  <c r="F16" i="4"/>
  <c r="G33" i="4"/>
  <c r="H33" i="4"/>
  <c r="E16" i="4"/>
  <c r="D16" i="4"/>
  <c r="I33" i="4"/>
  <c r="J17" i="4"/>
  <c r="G34" i="4"/>
  <c r="D17" i="4"/>
  <c r="F34" i="4"/>
  <c r="E34" i="4"/>
  <c r="D34" i="4"/>
  <c r="F33" i="4"/>
  <c r="D33" i="4"/>
  <c r="J31" i="4"/>
  <c r="J33" i="4"/>
  <c r="H14" i="4"/>
  <c r="H15" i="4"/>
  <c r="E15" i="4"/>
  <c r="G17" i="4"/>
  <c r="E17" i="4"/>
  <c r="K33" i="4" l="1"/>
  <c r="L33" i="4"/>
  <c r="M33" i="4"/>
  <c r="M35" i="4"/>
  <c r="K35" i="4"/>
  <c r="L35" i="4"/>
  <c r="L34" i="4"/>
  <c r="M34" i="4"/>
  <c r="K34" i="4"/>
  <c r="K18" i="4"/>
  <c r="M18" i="4"/>
  <c r="L18" i="4"/>
  <c r="M17" i="4"/>
  <c r="K17" i="4"/>
  <c r="L17" i="4"/>
  <c r="L16" i="4"/>
  <c r="K16" i="4"/>
  <c r="M16" i="4"/>
  <c r="K26" i="3" l="1"/>
  <c r="L26" i="3"/>
  <c r="M26" i="3"/>
  <c r="K27" i="3"/>
  <c r="L27" i="3"/>
  <c r="M27" i="3"/>
  <c r="K28" i="3"/>
  <c r="L28" i="3"/>
  <c r="M28" i="3"/>
  <c r="K29" i="3"/>
  <c r="L29" i="3"/>
  <c r="M29" i="3"/>
  <c r="K30" i="3"/>
  <c r="L30" i="3"/>
  <c r="M30" i="3"/>
  <c r="K31" i="3"/>
  <c r="L31" i="3"/>
  <c r="M31" i="3"/>
  <c r="K32" i="3"/>
  <c r="L32" i="3"/>
  <c r="M32" i="3"/>
  <c r="K33" i="3"/>
  <c r="L33" i="3"/>
  <c r="M33" i="3"/>
  <c r="K34" i="3"/>
  <c r="L34" i="3"/>
  <c r="M34" i="3"/>
  <c r="K35" i="3"/>
  <c r="L35" i="3"/>
  <c r="M35" i="3"/>
  <c r="K36" i="3"/>
  <c r="L36" i="3"/>
  <c r="M36" i="3"/>
  <c r="K25" i="3"/>
  <c r="K6" i="3"/>
  <c r="L6" i="3"/>
  <c r="M6" i="3"/>
  <c r="K7" i="3"/>
  <c r="L7" i="3"/>
  <c r="M7" i="3"/>
  <c r="K8" i="3"/>
  <c r="L8" i="3"/>
  <c r="M8" i="3"/>
  <c r="K9" i="3"/>
  <c r="L9" i="3"/>
  <c r="M9" i="3"/>
  <c r="K10" i="3"/>
  <c r="L10" i="3"/>
  <c r="M10" i="3"/>
  <c r="K11" i="3"/>
  <c r="L11" i="3"/>
  <c r="M11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K17" i="3"/>
  <c r="L17" i="3"/>
  <c r="M17" i="3"/>
  <c r="K18" i="3"/>
  <c r="L18" i="3"/>
  <c r="M18" i="3"/>
  <c r="K19" i="3"/>
  <c r="L19" i="3"/>
  <c r="M19" i="3"/>
  <c r="K5" i="3"/>
  <c r="I15" i="4" l="1"/>
  <c r="F15" i="4"/>
  <c r="I14" i="4"/>
  <c r="I31" i="4"/>
  <c r="E14" i="4"/>
  <c r="F13" i="4"/>
  <c r="D13" i="4"/>
  <c r="I13" i="4"/>
  <c r="J15" i="4"/>
  <c r="D15" i="4"/>
  <c r="D32" i="4"/>
  <c r="J30" i="4"/>
  <c r="I30" i="4"/>
  <c r="F31" i="4"/>
  <c r="E31" i="4"/>
  <c r="D31" i="4"/>
  <c r="H4" i="4"/>
  <c r="D4" i="4"/>
  <c r="J4" i="4"/>
  <c r="J5" i="4"/>
  <c r="H8" i="4"/>
  <c r="F8" i="4"/>
  <c r="H9" i="4"/>
  <c r="D9" i="4"/>
  <c r="F27" i="4"/>
  <c r="D10" i="4"/>
  <c r="E27" i="4"/>
  <c r="H28" i="4"/>
  <c r="D28" i="4"/>
  <c r="J29" i="4"/>
  <c r="I29" i="4"/>
  <c r="E13" i="4"/>
  <c r="F30" i="4"/>
  <c r="J13" i="4"/>
  <c r="H30" i="4"/>
  <c r="G30" i="4"/>
  <c r="D30" i="4"/>
  <c r="J6" i="4"/>
  <c r="I4" i="4"/>
  <c r="G4" i="4"/>
  <c r="D5" i="4"/>
  <c r="E5" i="4"/>
  <c r="D6" i="4"/>
  <c r="I6" i="4"/>
  <c r="J8" i="4"/>
  <c r="G8" i="4"/>
  <c r="I24" i="4"/>
  <c r="D7" i="4"/>
  <c r="H24" i="4"/>
  <c r="G7" i="4"/>
  <c r="G24" i="4"/>
  <c r="G29" i="4"/>
  <c r="D12" i="4"/>
  <c r="E29" i="4"/>
  <c r="I11" i="4"/>
  <c r="J28" i="4"/>
  <c r="G28" i="4"/>
  <c r="G11" i="4"/>
  <c r="D11" i="4"/>
  <c r="E12" i="4"/>
  <c r="I12" i="4"/>
  <c r="I10" i="4"/>
  <c r="H10" i="4"/>
  <c r="I9" i="4"/>
  <c r="J9" i="4"/>
  <c r="I7" i="4"/>
  <c r="J24" i="4"/>
  <c r="H25" i="4"/>
  <c r="G25" i="4"/>
  <c r="I25" i="4"/>
  <c r="H26" i="4"/>
  <c r="G26" i="4"/>
  <c r="I8" i="4"/>
  <c r="H12" i="4"/>
  <c r="F28" i="4"/>
  <c r="G12" i="4"/>
  <c r="E28" i="4"/>
  <c r="H11" i="4"/>
  <c r="J11" i="4"/>
  <c r="G5" i="4"/>
  <c r="H5" i="4"/>
  <c r="H6" i="4"/>
  <c r="G6" i="4"/>
  <c r="G10" i="4"/>
  <c r="F10" i="4"/>
  <c r="G9" i="4"/>
  <c r="F9" i="4"/>
  <c r="D8" i="4"/>
  <c r="J25" i="4"/>
  <c r="D25" i="4"/>
  <c r="E24" i="4"/>
  <c r="H7" i="4"/>
  <c r="D24" i="4"/>
  <c r="J7" i="4"/>
  <c r="F4" i="4"/>
  <c r="E4" i="4"/>
  <c r="F5" i="4"/>
  <c r="I5" i="4"/>
  <c r="F6" i="4"/>
  <c r="E6" i="4"/>
  <c r="E9" i="4"/>
  <c r="F7" i="4"/>
  <c r="E7" i="4"/>
  <c r="E8" i="4"/>
  <c r="E25" i="4"/>
  <c r="F12" i="4"/>
  <c r="J12" i="4"/>
  <c r="F11" i="4"/>
  <c r="E11" i="4"/>
  <c r="E10" i="4"/>
  <c r="D27" i="4"/>
  <c r="J10" i="4"/>
  <c r="F26" i="4"/>
  <c r="E26" i="4"/>
  <c r="D26" i="4"/>
  <c r="M31" i="4" l="1"/>
  <c r="K31" i="4"/>
  <c r="L31" i="4"/>
  <c r="L26" i="4"/>
  <c r="M26" i="4"/>
  <c r="K26" i="4"/>
  <c r="K32" i="4"/>
  <c r="M32" i="4"/>
  <c r="L32" i="4"/>
  <c r="K25" i="4"/>
  <c r="L25" i="4"/>
  <c r="M25" i="4"/>
  <c r="K29" i="4"/>
  <c r="L29" i="4"/>
  <c r="M29" i="4"/>
  <c r="M27" i="4"/>
  <c r="K27" i="4"/>
  <c r="L27" i="4"/>
  <c r="K24" i="4"/>
  <c r="L30" i="4"/>
  <c r="M30" i="4"/>
  <c r="K30" i="4"/>
  <c r="L28" i="4"/>
  <c r="K28" i="4"/>
  <c r="M28" i="4"/>
  <c r="K15" i="4"/>
  <c r="L15" i="4"/>
  <c r="M15" i="4"/>
  <c r="K14" i="4"/>
  <c r="L14" i="4"/>
  <c r="M14" i="4"/>
  <c r="L13" i="4"/>
  <c r="K13" i="4"/>
  <c r="M13" i="4"/>
  <c r="K12" i="4"/>
  <c r="M12" i="4"/>
  <c r="L12" i="4"/>
  <c r="K8" i="4"/>
  <c r="L8" i="4"/>
  <c r="M8" i="4"/>
  <c r="K11" i="4"/>
  <c r="L11" i="4"/>
  <c r="M11" i="4"/>
  <c r="M6" i="4"/>
  <c r="K6" i="4"/>
  <c r="L6" i="4"/>
  <c r="K7" i="4"/>
  <c r="L7" i="4"/>
  <c r="M7" i="4"/>
  <c r="L9" i="4"/>
  <c r="M9" i="4"/>
  <c r="K9" i="4"/>
  <c r="L5" i="4"/>
  <c r="M5" i="4"/>
  <c r="K5" i="4"/>
  <c r="M10" i="4"/>
  <c r="K10" i="4"/>
  <c r="L10" i="4"/>
  <c r="K4" i="4"/>
  <c r="D12" i="3"/>
  <c r="I12" i="3"/>
  <c r="F12" i="3"/>
  <c r="G11" i="3"/>
  <c r="D11" i="3"/>
  <c r="H11" i="3"/>
  <c r="J11" i="3"/>
  <c r="J14" i="3"/>
  <c r="D15" i="3"/>
  <c r="G15" i="3"/>
  <c r="E17" i="3"/>
  <c r="G19" i="3"/>
  <c r="I19" i="3"/>
  <c r="G36" i="3"/>
  <c r="J16" i="3"/>
  <c r="D16" i="3"/>
  <c r="F33" i="3"/>
  <c r="H16" i="3"/>
  <c r="J10" i="3"/>
  <c r="D9" i="3"/>
  <c r="D26" i="3"/>
  <c r="G6" i="3"/>
  <c r="H7" i="3"/>
  <c r="G8" i="3"/>
  <c r="E9" i="3"/>
  <c r="D10" i="3"/>
  <c r="D18" i="3"/>
  <c r="G18" i="3"/>
  <c r="I18" i="3"/>
  <c r="E35" i="3"/>
  <c r="F17" i="3"/>
  <c r="J17" i="3"/>
  <c r="I34" i="3"/>
  <c r="J33" i="3"/>
  <c r="J27" i="3"/>
  <c r="G25" i="3"/>
  <c r="F15" i="3"/>
  <c r="H32" i="3"/>
  <c r="F14" i="3"/>
  <c r="D14" i="3"/>
  <c r="H13" i="3"/>
  <c r="I13" i="3"/>
  <c r="D13" i="3"/>
  <c r="D28" i="3"/>
  <c r="G28" i="3"/>
  <c r="F36" i="3"/>
  <c r="E36" i="3"/>
  <c r="D36" i="3"/>
  <c r="D35" i="3"/>
  <c r="D34" i="3"/>
  <c r="D33" i="3"/>
  <c r="D29" i="3"/>
  <c r="D32" i="3"/>
  <c r="E31" i="3"/>
  <c r="D31" i="3"/>
  <c r="D30" i="3"/>
  <c r="E30" i="3"/>
  <c r="E18" i="3"/>
  <c r="H35" i="3"/>
  <c r="H17" i="3"/>
  <c r="H34" i="3"/>
  <c r="G17" i="3"/>
  <c r="H15" i="3"/>
  <c r="F32" i="3"/>
  <c r="H14" i="3"/>
  <c r="H31" i="3"/>
  <c r="G14" i="3"/>
  <c r="I30" i="3"/>
  <c r="J29" i="3"/>
  <c r="E12" i="3"/>
  <c r="H12" i="3"/>
  <c r="E29" i="3"/>
  <c r="H28" i="3"/>
  <c r="E32" i="3"/>
  <c r="G33" i="3"/>
  <c r="H33" i="3"/>
  <c r="H30" i="3"/>
  <c r="G30" i="3"/>
  <c r="E5" i="3"/>
  <c r="I5" i="3"/>
  <c r="I6" i="3"/>
  <c r="J7" i="3"/>
  <c r="I9" i="3"/>
  <c r="H10" i="3"/>
  <c r="G13" i="3"/>
  <c r="J13" i="3"/>
  <c r="J19" i="3"/>
  <c r="J36" i="3"/>
  <c r="H19" i="3"/>
  <c r="H36" i="3"/>
  <c r="J18" i="3"/>
  <c r="G35" i="3"/>
  <c r="F18" i="3"/>
  <c r="H18" i="3"/>
  <c r="F35" i="3"/>
  <c r="D17" i="3"/>
  <c r="I17" i="3"/>
  <c r="G34" i="3"/>
  <c r="F34" i="3"/>
  <c r="G16" i="3"/>
  <c r="I33" i="3"/>
  <c r="J32" i="3"/>
  <c r="G32" i="3"/>
  <c r="G31" i="3"/>
  <c r="F31" i="3"/>
  <c r="I14" i="3"/>
  <c r="E14" i="3"/>
  <c r="I15" i="3"/>
  <c r="F16" i="3"/>
  <c r="J34" i="3"/>
  <c r="I35" i="3"/>
  <c r="J35" i="3"/>
  <c r="F19" i="3"/>
  <c r="E19" i="3"/>
  <c r="D19" i="3"/>
  <c r="I36" i="3"/>
  <c r="E34" i="3"/>
  <c r="J15" i="3"/>
  <c r="E15" i="3"/>
  <c r="E16" i="3"/>
  <c r="I16" i="3"/>
  <c r="E33" i="3"/>
  <c r="I32" i="3"/>
  <c r="I31" i="3"/>
  <c r="J31" i="3"/>
  <c r="H6" i="3"/>
  <c r="D7" i="3"/>
  <c r="F8" i="3"/>
  <c r="I8" i="3"/>
  <c r="H9" i="3"/>
  <c r="G9" i="3"/>
  <c r="G10" i="3"/>
  <c r="F10" i="3"/>
  <c r="F13" i="3"/>
  <c r="F30" i="3"/>
  <c r="E13" i="3"/>
  <c r="J30" i="3"/>
  <c r="I11" i="3"/>
  <c r="J28" i="3"/>
  <c r="I27" i="3"/>
  <c r="H27" i="3"/>
  <c r="H26" i="3"/>
  <c r="H25" i="3"/>
  <c r="D25" i="3"/>
  <c r="G12" i="3"/>
  <c r="H29" i="3"/>
  <c r="G29" i="3"/>
  <c r="F29" i="3"/>
  <c r="F11" i="3"/>
  <c r="F28" i="3"/>
  <c r="E28" i="3"/>
  <c r="I26" i="3"/>
  <c r="F9" i="3"/>
  <c r="I10" i="3"/>
  <c r="H5" i="3"/>
  <c r="J5" i="3"/>
  <c r="J6" i="3"/>
  <c r="F6" i="3"/>
  <c r="F7" i="3"/>
  <c r="E7" i="3"/>
  <c r="H8" i="3"/>
  <c r="I25" i="3"/>
  <c r="G27" i="3"/>
  <c r="F27" i="3"/>
  <c r="G26" i="3"/>
  <c r="F26" i="3"/>
  <c r="E8" i="3"/>
  <c r="F25" i="3"/>
  <c r="I29" i="3"/>
  <c r="J12" i="3"/>
  <c r="F5" i="3"/>
  <c r="G5" i="3"/>
  <c r="D5" i="3"/>
  <c r="J9" i="3"/>
  <c r="E10" i="3"/>
  <c r="E11" i="3"/>
  <c r="I28" i="3"/>
  <c r="C28" i="3"/>
  <c r="E6" i="3"/>
  <c r="D6" i="3"/>
  <c r="G7" i="3"/>
  <c r="I7" i="3"/>
  <c r="J8" i="3"/>
  <c r="D8" i="3"/>
  <c r="E25" i="3"/>
  <c r="J25" i="3"/>
  <c r="E27" i="3"/>
  <c r="D27" i="3"/>
  <c r="E26" i="3"/>
  <c r="J26" i="3"/>
  <c r="C36" i="3" l="1"/>
  <c r="C35" i="3"/>
  <c r="C34" i="3"/>
  <c r="C33" i="3"/>
  <c r="C32" i="3"/>
  <c r="C31" i="3"/>
  <c r="C30" i="3"/>
  <c r="C29" i="3"/>
  <c r="C27" i="3"/>
  <c r="C26" i="3"/>
  <c r="M25" i="3"/>
  <c r="L25" i="3"/>
  <c r="C25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M5" i="3"/>
  <c r="L5" i="3"/>
  <c r="C5" i="3"/>
  <c r="C35" i="4"/>
  <c r="C34" i="4"/>
  <c r="C33" i="4"/>
  <c r="C32" i="4"/>
  <c r="C31" i="4"/>
  <c r="C30" i="4"/>
  <c r="C29" i="4"/>
  <c r="C28" i="4"/>
  <c r="C27" i="4"/>
  <c r="C26" i="4"/>
  <c r="C25" i="4"/>
  <c r="C24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M24" i="4" l="1"/>
  <c r="L24" i="4"/>
  <c r="J24" i="7"/>
  <c r="J9" i="7"/>
  <c r="J11" i="7"/>
  <c r="G26" i="7"/>
  <c r="I26" i="7"/>
  <c r="I24" i="7"/>
  <c r="J8" i="7"/>
  <c r="G10" i="7"/>
  <c r="H26" i="7"/>
  <c r="J26" i="7"/>
  <c r="J23" i="7"/>
  <c r="I23" i="7"/>
  <c r="H24" i="7"/>
  <c r="G24" i="7"/>
  <c r="J6" i="7"/>
  <c r="J5" i="7"/>
  <c r="J4" i="7"/>
  <c r="I4" i="7"/>
  <c r="H4" i="7"/>
  <c r="I5" i="7"/>
  <c r="H5" i="7"/>
  <c r="J7" i="7"/>
  <c r="H23" i="7"/>
  <c r="G11" i="7"/>
  <c r="J18" i="7"/>
  <c r="F18" i="7"/>
  <c r="H18" i="7"/>
  <c r="J34" i="7"/>
  <c r="J25" i="9"/>
  <c r="E25" i="9"/>
  <c r="F35" i="9"/>
  <c r="D35" i="9"/>
  <c r="H35" i="9"/>
  <c r="D32" i="9"/>
  <c r="F36" i="9"/>
  <c r="Z14" i="8"/>
  <c r="F13" i="9" l="1"/>
  <c r="E24" i="6" l="1"/>
  <c r="M20" i="6"/>
  <c r="L20" i="6"/>
  <c r="K20" i="6"/>
  <c r="AC7" i="8" l="1"/>
  <c r="AC5" i="8"/>
  <c r="AA5" i="8"/>
  <c r="AB5" i="8"/>
  <c r="W17" i="8" l="1"/>
  <c r="AC16" i="8"/>
  <c r="AA6" i="8"/>
  <c r="X15" i="8"/>
  <c r="AB10" i="8"/>
  <c r="AA14" i="8"/>
  <c r="W7" i="8"/>
  <c r="AB7" i="8"/>
  <c r="AB12" i="8"/>
  <c r="AB8" i="8"/>
  <c r="AA13" i="8"/>
  <c r="AC18" i="8"/>
  <c r="AA18" i="8"/>
  <c r="Y18" i="8"/>
  <c r="Z18" i="8"/>
  <c r="AB18" i="8"/>
  <c r="AA17" i="8"/>
  <c r="Z17" i="8"/>
  <c r="AC15" i="8"/>
  <c r="AA15" i="8"/>
  <c r="AC14" i="8"/>
  <c r="Z13" i="8"/>
  <c r="AC13" i="8"/>
  <c r="AA16" i="8"/>
  <c r="Z16" i="8"/>
  <c r="AA10" i="8"/>
  <c r="Z4" i="8"/>
  <c r="Z5" i="8"/>
  <c r="Y5" i="8"/>
  <c r="Z6" i="8"/>
  <c r="Y6" i="8"/>
  <c r="W10" i="8"/>
  <c r="AA7" i="8"/>
  <c r="Z7" i="8"/>
  <c r="W11" i="8"/>
  <c r="Z11" i="8"/>
  <c r="AA8" i="8"/>
  <c r="AC8" i="8"/>
  <c r="AA12" i="8"/>
  <c r="AC12" i="8"/>
  <c r="Z9" i="8"/>
  <c r="AC9" i="8"/>
  <c r="Y17" i="8"/>
  <c r="X17" i="8"/>
  <c r="Y16" i="8"/>
  <c r="AB16" i="8"/>
  <c r="AB4" i="8"/>
  <c r="AA4" i="8"/>
  <c r="AC4" i="8"/>
  <c r="X5" i="8"/>
  <c r="W5" i="8"/>
  <c r="AC6" i="8"/>
  <c r="X6" i="8"/>
  <c r="AA11" i="8"/>
  <c r="AB11" i="8"/>
  <c r="Y11" i="8"/>
  <c r="Y7" i="8"/>
  <c r="X7" i="8"/>
  <c r="Z12" i="8"/>
  <c r="Y12" i="8"/>
  <c r="Y8" i="8"/>
  <c r="X8" i="8"/>
  <c r="X13" i="8"/>
  <c r="Y13" i="8"/>
  <c r="AA9" i="8"/>
  <c r="AB9" i="8"/>
  <c r="Y9" i="8"/>
  <c r="Y14" i="8"/>
  <c r="AB14" i="8"/>
  <c r="Z10" i="8"/>
  <c r="Y10" i="8"/>
  <c r="Z15" i="8"/>
  <c r="Y15" i="8"/>
  <c r="Y4" i="8"/>
  <c r="X4" i="8"/>
  <c r="W4" i="8"/>
  <c r="X18" i="8"/>
  <c r="W18" i="8"/>
  <c r="X14" i="8"/>
  <c r="W14" i="8"/>
  <c r="AC17" i="8"/>
  <c r="AB13" i="8"/>
  <c r="W13" i="8"/>
  <c r="AB17" i="8"/>
  <c r="AB15" i="8"/>
  <c r="W15" i="8"/>
  <c r="X12" i="8"/>
  <c r="W12" i="8"/>
  <c r="X10" i="8"/>
  <c r="AC10" i="8"/>
  <c r="W6" i="8"/>
  <c r="AB6" i="8"/>
  <c r="X11" i="8"/>
  <c r="AC11" i="8"/>
  <c r="Z8" i="8"/>
  <c r="W8" i="8"/>
  <c r="X9" i="8"/>
  <c r="W9" i="8"/>
  <c r="X16" i="8"/>
  <c r="W16" i="8"/>
  <c r="V18" i="8"/>
  <c r="V17" i="8"/>
  <c r="V16" i="8"/>
  <c r="V15" i="8"/>
  <c r="V14" i="8"/>
  <c r="V13" i="8"/>
  <c r="V12" i="8"/>
  <c r="V11" i="8"/>
  <c r="V10" i="8"/>
  <c r="V9" i="8"/>
  <c r="V8" i="8"/>
  <c r="V7" i="8"/>
  <c r="V6" i="8"/>
  <c r="V5" i="8"/>
  <c r="V4" i="8"/>
  <c r="G4" i="7"/>
  <c r="F4" i="7"/>
  <c r="G5" i="7"/>
  <c r="F5" i="7"/>
  <c r="I6" i="7"/>
  <c r="H6" i="7"/>
  <c r="G6" i="7"/>
  <c r="I7" i="7"/>
  <c r="I8" i="7"/>
  <c r="I9" i="7"/>
  <c r="J10" i="7"/>
  <c r="E10" i="7"/>
  <c r="F26" i="7"/>
  <c r="G18" i="7"/>
  <c r="I34" i="7"/>
  <c r="H34" i="7"/>
  <c r="I18" i="7"/>
  <c r="E18" i="7"/>
  <c r="G34" i="7"/>
  <c r="D18" i="7"/>
  <c r="E17" i="7"/>
  <c r="D12" i="7"/>
  <c r="H8" i="7"/>
  <c r="H11" i="7"/>
  <c r="H10" i="7"/>
  <c r="J25" i="7"/>
  <c r="I25" i="7"/>
  <c r="G8" i="7"/>
  <c r="F24" i="7"/>
  <c r="G23" i="7"/>
  <c r="F23" i="7"/>
  <c r="E24" i="7"/>
  <c r="D24" i="7"/>
  <c r="E26" i="7"/>
  <c r="D26" i="7"/>
  <c r="K24" i="7" l="1"/>
  <c r="L24" i="7"/>
  <c r="M24" i="7"/>
  <c r="M26" i="7"/>
  <c r="K26" i="7"/>
  <c r="L26" i="7"/>
  <c r="AF4" i="8"/>
  <c r="AE4" i="8"/>
  <c r="AD4" i="8"/>
  <c r="I10" i="7"/>
  <c r="F10" i="7"/>
  <c r="D10" i="7"/>
  <c r="F6" i="7"/>
  <c r="E6" i="7"/>
  <c r="E4" i="7"/>
  <c r="D4" i="7"/>
  <c r="E5" i="7"/>
  <c r="D5" i="7"/>
  <c r="D6" i="7"/>
  <c r="E23" i="7"/>
  <c r="D23" i="7"/>
  <c r="H9" i="7"/>
  <c r="F8" i="7"/>
  <c r="E8" i="7"/>
  <c r="D8" i="7"/>
  <c r="D32" i="6"/>
  <c r="I32" i="6"/>
  <c r="E31" i="6"/>
  <c r="D31" i="6"/>
  <c r="J4" i="6"/>
  <c r="I4" i="6"/>
  <c r="D30" i="6"/>
  <c r="D29" i="6"/>
  <c r="D28" i="6"/>
  <c r="E5" i="6"/>
  <c r="D27" i="6"/>
  <c r="H27" i="6"/>
  <c r="H26" i="6"/>
  <c r="D7" i="6"/>
  <c r="J5" i="6"/>
  <c r="I5" i="6"/>
  <c r="H5" i="6"/>
  <c r="G26" i="6"/>
  <c r="F26" i="6"/>
  <c r="G7" i="6"/>
  <c r="D24" i="6"/>
  <c r="G5" i="6"/>
  <c r="H7" i="6"/>
  <c r="E26" i="6"/>
  <c r="J26" i="6"/>
  <c r="E7" i="6"/>
  <c r="H24" i="6"/>
  <c r="G24" i="6"/>
  <c r="F7" i="6"/>
  <c r="F5" i="6"/>
  <c r="F24" i="6"/>
  <c r="I26" i="6"/>
  <c r="I7" i="6"/>
  <c r="D26" i="6"/>
  <c r="J7" i="6"/>
  <c r="J24" i="6"/>
  <c r="I24" i="6"/>
  <c r="D5" i="6"/>
  <c r="C5" i="6"/>
  <c r="C6" i="6"/>
  <c r="C7" i="6"/>
  <c r="C8" i="6"/>
  <c r="C26" i="6"/>
  <c r="C24" i="6"/>
  <c r="M24" i="6" l="1"/>
  <c r="K24" i="6"/>
  <c r="L24" i="6"/>
  <c r="K28" i="6"/>
  <c r="L28" i="6"/>
  <c r="M28" i="6"/>
  <c r="K32" i="6"/>
  <c r="L32" i="6"/>
  <c r="M32" i="6"/>
  <c r="M31" i="6"/>
  <c r="K31" i="6"/>
  <c r="L31" i="6"/>
  <c r="M27" i="6"/>
  <c r="K27" i="6"/>
  <c r="L27" i="6"/>
  <c r="L30" i="6"/>
  <c r="M30" i="6"/>
  <c r="K30" i="6"/>
  <c r="M5" i="6"/>
  <c r="K5" i="6"/>
  <c r="L5" i="6"/>
  <c r="L26" i="6"/>
  <c r="M26" i="6"/>
  <c r="K26" i="6"/>
  <c r="L7" i="6"/>
  <c r="M7" i="6"/>
  <c r="K7" i="6"/>
  <c r="K5" i="7"/>
  <c r="L5" i="7"/>
  <c r="M5" i="7"/>
  <c r="J35" i="9"/>
  <c r="F34" i="9"/>
  <c r="G33" i="9"/>
  <c r="J12" i="9"/>
  <c r="H32" i="9"/>
  <c r="F31" i="9"/>
  <c r="H30" i="9"/>
  <c r="E29" i="9"/>
  <c r="G28" i="9"/>
  <c r="F27" i="9"/>
  <c r="E36" i="9"/>
  <c r="D36" i="9"/>
  <c r="I15" i="9"/>
  <c r="E35" i="9"/>
  <c r="J14" i="9"/>
  <c r="G34" i="9"/>
  <c r="I13" i="9"/>
  <c r="I33" i="9"/>
  <c r="G32" i="9"/>
  <c r="I31" i="9"/>
  <c r="G30" i="9"/>
  <c r="I29" i="9"/>
  <c r="H28" i="9"/>
  <c r="E6" i="9"/>
  <c r="I27" i="9"/>
  <c r="H27" i="9"/>
  <c r="J28" i="9"/>
  <c r="H29" i="9"/>
  <c r="H15" i="9"/>
  <c r="H36" i="9"/>
  <c r="G36" i="9"/>
  <c r="G15" i="9"/>
  <c r="H34" i="9"/>
  <c r="D13" i="9"/>
  <c r="I32" i="9"/>
  <c r="H31" i="9"/>
  <c r="E10" i="9"/>
  <c r="H33" i="9"/>
  <c r="J33" i="9"/>
  <c r="F12" i="9"/>
  <c r="M35" i="9" l="1"/>
  <c r="L35" i="9"/>
  <c r="K35" i="9"/>
  <c r="M34" i="9"/>
  <c r="L34" i="9"/>
  <c r="K36" i="9"/>
  <c r="L36" i="9"/>
  <c r="M36" i="9"/>
  <c r="G31" i="9"/>
  <c r="I30" i="9"/>
  <c r="F30" i="9"/>
  <c r="G29" i="9"/>
  <c r="I28" i="9"/>
  <c r="J27" i="9"/>
  <c r="J26" i="9"/>
  <c r="J5" i="9"/>
  <c r="E26" i="9"/>
  <c r="E7" i="9"/>
  <c r="F9" i="9"/>
  <c r="E9" i="9"/>
  <c r="H9" i="9"/>
  <c r="D9" i="9"/>
  <c r="G11" i="9"/>
  <c r="F33" i="9"/>
  <c r="G12" i="9"/>
  <c r="F29" i="9"/>
  <c r="J31" i="9"/>
  <c r="E30" i="9"/>
  <c r="D30" i="9"/>
  <c r="E5" i="9"/>
  <c r="D6" i="9"/>
  <c r="F7" i="9"/>
  <c r="E32" i="9"/>
  <c r="D11" i="9"/>
  <c r="E33" i="9"/>
  <c r="H10" i="9"/>
  <c r="E12" i="9"/>
  <c r="D33" i="9"/>
  <c r="E31" i="9"/>
  <c r="J9" i="9"/>
  <c r="J29" i="9"/>
  <c r="F28" i="9"/>
  <c r="H7" i="9"/>
  <c r="H6" i="9"/>
  <c r="G5" i="9"/>
  <c r="F5" i="9"/>
  <c r="F6" i="9"/>
  <c r="I6" i="9"/>
  <c r="G7" i="9"/>
  <c r="I7" i="9"/>
  <c r="J7" i="9"/>
  <c r="F32" i="9"/>
  <c r="D31" i="9"/>
  <c r="H11" i="9"/>
  <c r="G10" i="9"/>
  <c r="J30" i="9"/>
  <c r="G9" i="9"/>
  <c r="G27" i="9"/>
  <c r="H26" i="9"/>
  <c r="I5" i="9"/>
  <c r="D26" i="9"/>
  <c r="D5" i="9"/>
  <c r="E28" i="9"/>
  <c r="E27" i="9"/>
  <c r="D27" i="9"/>
  <c r="G26" i="9"/>
  <c r="I26" i="9"/>
  <c r="F26" i="9"/>
  <c r="H5" i="9"/>
  <c r="F14" i="9"/>
  <c r="H13" i="9"/>
  <c r="D28" i="9"/>
  <c r="D7" i="9"/>
  <c r="J34" i="9"/>
  <c r="K34" i="9" s="1"/>
  <c r="D14" i="9"/>
  <c r="H14" i="9"/>
  <c r="G13" i="9"/>
  <c r="L33" i="9" l="1"/>
  <c r="K33" i="9"/>
  <c r="M33" i="9"/>
  <c r="M27" i="9"/>
  <c r="K27" i="9"/>
  <c r="L27" i="9"/>
  <c r="M26" i="9"/>
  <c r="K26" i="9"/>
  <c r="L26" i="9"/>
  <c r="K31" i="9"/>
  <c r="L31" i="9"/>
  <c r="M31" i="9"/>
  <c r="L32" i="9"/>
  <c r="M32" i="9"/>
  <c r="M30" i="9"/>
  <c r="L30" i="9"/>
  <c r="K30" i="9"/>
  <c r="K28" i="9"/>
  <c r="L28" i="9"/>
  <c r="M28" i="9"/>
  <c r="L7" i="9"/>
  <c r="M7" i="9"/>
  <c r="K7" i="9"/>
  <c r="L9" i="9"/>
  <c r="M9" i="9"/>
  <c r="M5" i="9"/>
  <c r="L5" i="9"/>
  <c r="K5" i="9"/>
  <c r="E48" i="8"/>
  <c r="F48" i="8"/>
  <c r="G48" i="8"/>
  <c r="H48" i="8"/>
  <c r="I48" i="8"/>
  <c r="J48" i="8"/>
  <c r="G78" i="8"/>
  <c r="D51" i="8"/>
  <c r="D49" i="8"/>
  <c r="D70" i="8"/>
  <c r="D68" i="8"/>
  <c r="E78" i="8"/>
  <c r="I78" i="8"/>
  <c r="H78" i="8"/>
  <c r="D78" i="8"/>
  <c r="F77" i="8"/>
  <c r="E77" i="8"/>
  <c r="D77" i="8"/>
  <c r="F76" i="8"/>
  <c r="E76" i="8"/>
  <c r="D76" i="8"/>
  <c r="F75" i="8"/>
  <c r="E75" i="8"/>
  <c r="D75" i="8"/>
  <c r="F74" i="8"/>
  <c r="E74" i="8"/>
  <c r="G74" i="8"/>
  <c r="D74" i="8"/>
  <c r="E73" i="8"/>
  <c r="D73" i="8"/>
  <c r="E72" i="8"/>
  <c r="D72" i="8"/>
  <c r="J71" i="8"/>
  <c r="I71" i="8"/>
  <c r="H71" i="8"/>
  <c r="G71" i="8"/>
  <c r="F71" i="8"/>
  <c r="E71" i="8"/>
  <c r="D71" i="8"/>
  <c r="J69" i="8"/>
  <c r="I69" i="8"/>
  <c r="H69" i="8"/>
  <c r="G69" i="8"/>
  <c r="F69" i="8"/>
  <c r="E69" i="8"/>
  <c r="D69" i="8"/>
  <c r="J67" i="8"/>
  <c r="I67" i="8"/>
  <c r="H67" i="8"/>
  <c r="G67" i="8"/>
  <c r="F67" i="8"/>
  <c r="E67" i="8"/>
  <c r="D67" i="8"/>
  <c r="J66" i="8"/>
  <c r="I66" i="8"/>
  <c r="H66" i="8"/>
  <c r="G66" i="8"/>
  <c r="F66" i="8"/>
  <c r="E66" i="8"/>
  <c r="D66" i="8"/>
  <c r="J65" i="8"/>
  <c r="I65" i="8"/>
  <c r="H65" i="8"/>
  <c r="G65" i="8"/>
  <c r="F65" i="8"/>
  <c r="E65" i="8"/>
  <c r="D65" i="8"/>
  <c r="J64" i="8"/>
  <c r="I64" i="8"/>
  <c r="H64" i="8"/>
  <c r="G64" i="8"/>
  <c r="F64" i="8"/>
  <c r="E64" i="8"/>
  <c r="D64" i="8"/>
  <c r="J59" i="8"/>
  <c r="I59" i="8"/>
  <c r="H59" i="8"/>
  <c r="G59" i="8"/>
  <c r="F59" i="8"/>
  <c r="E59" i="8"/>
  <c r="D59" i="8"/>
  <c r="J58" i="8"/>
  <c r="I58" i="8"/>
  <c r="H58" i="8"/>
  <c r="G58" i="8"/>
  <c r="F58" i="8"/>
  <c r="E58" i="8"/>
  <c r="D58" i="8"/>
  <c r="J57" i="8"/>
  <c r="I57" i="8"/>
  <c r="H57" i="8"/>
  <c r="G57" i="8"/>
  <c r="F57" i="8"/>
  <c r="E57" i="8"/>
  <c r="D57" i="8"/>
  <c r="J56" i="8"/>
  <c r="I56" i="8"/>
  <c r="H56" i="8"/>
  <c r="G56" i="8"/>
  <c r="F56" i="8"/>
  <c r="E56" i="8"/>
  <c r="D56" i="8"/>
  <c r="J55" i="8"/>
  <c r="I55" i="8"/>
  <c r="H55" i="8"/>
  <c r="G55" i="8"/>
  <c r="F55" i="8"/>
  <c r="E55" i="8"/>
  <c r="D55" i="8"/>
  <c r="J54" i="8"/>
  <c r="I54" i="8"/>
  <c r="H54" i="8"/>
  <c r="G54" i="8"/>
  <c r="F54" i="8"/>
  <c r="E54" i="8"/>
  <c r="D54" i="8"/>
  <c r="J53" i="8"/>
  <c r="I53" i="8"/>
  <c r="H53" i="8"/>
  <c r="G53" i="8"/>
  <c r="F53" i="8"/>
  <c r="E53" i="8"/>
  <c r="D53" i="8"/>
  <c r="J52" i="8"/>
  <c r="I52" i="8"/>
  <c r="H52" i="8"/>
  <c r="G52" i="8"/>
  <c r="F52" i="8"/>
  <c r="E52" i="8"/>
  <c r="D52" i="8"/>
  <c r="J50" i="8"/>
  <c r="I50" i="8"/>
  <c r="H50" i="8"/>
  <c r="G50" i="8"/>
  <c r="F50" i="8"/>
  <c r="E50" i="8"/>
  <c r="D50" i="8"/>
  <c r="D48" i="8"/>
  <c r="C28" i="9"/>
  <c r="C26" i="9"/>
  <c r="C7" i="9"/>
  <c r="C5" i="9"/>
  <c r="C26" i="7"/>
  <c r="C24" i="7"/>
  <c r="C10" i="7"/>
  <c r="C8" i="7"/>
  <c r="D29" i="9" l="1"/>
  <c r="C36" i="9"/>
  <c r="C35" i="9"/>
  <c r="C34" i="9"/>
  <c r="C33" i="9"/>
  <c r="C32" i="9"/>
  <c r="C31" i="9"/>
  <c r="C30" i="9"/>
  <c r="C29" i="9"/>
  <c r="C27" i="9"/>
  <c r="C25" i="9"/>
  <c r="C24" i="9"/>
  <c r="C23" i="9"/>
  <c r="C22" i="9"/>
  <c r="E15" i="9"/>
  <c r="D15" i="9"/>
  <c r="F15" i="9"/>
  <c r="J15" i="9"/>
  <c r="C15" i="9"/>
  <c r="G14" i="9"/>
  <c r="I14" i="9"/>
  <c r="E14" i="9"/>
  <c r="C14" i="9"/>
  <c r="J13" i="9"/>
  <c r="E13" i="9"/>
  <c r="C13" i="9"/>
  <c r="D12" i="9"/>
  <c r="I12" i="9"/>
  <c r="H12" i="9"/>
  <c r="C12" i="9"/>
  <c r="J11" i="9"/>
  <c r="F11" i="9"/>
  <c r="I11" i="9"/>
  <c r="E11" i="9"/>
  <c r="J32" i="9"/>
  <c r="K32" i="9" s="1"/>
  <c r="C11" i="9"/>
  <c r="I10" i="9"/>
  <c r="J10" i="9"/>
  <c r="F10" i="9"/>
  <c r="D10" i="9"/>
  <c r="C10" i="9"/>
  <c r="I9" i="9"/>
  <c r="K9" i="9" s="1"/>
  <c r="C9" i="9"/>
  <c r="H8" i="9"/>
  <c r="G8" i="9"/>
  <c r="I8" i="9"/>
  <c r="F8" i="9"/>
  <c r="E8" i="9"/>
  <c r="J8" i="9"/>
  <c r="D8" i="9"/>
  <c r="C8" i="9"/>
  <c r="J6" i="9"/>
  <c r="G6" i="9"/>
  <c r="C6" i="9"/>
  <c r="F25" i="9"/>
  <c r="D25" i="9"/>
  <c r="H25" i="9"/>
  <c r="G25" i="9"/>
  <c r="I25" i="9"/>
  <c r="E24" i="9"/>
  <c r="J24" i="9"/>
  <c r="I24" i="9"/>
  <c r="H24" i="9"/>
  <c r="G24" i="9"/>
  <c r="F24" i="9"/>
  <c r="D24" i="9"/>
  <c r="J23" i="9"/>
  <c r="I23" i="9"/>
  <c r="H23" i="9"/>
  <c r="G23" i="9"/>
  <c r="F23" i="9"/>
  <c r="E23" i="9"/>
  <c r="D23" i="9"/>
  <c r="D22" i="9"/>
  <c r="I22" i="9"/>
  <c r="H22" i="9"/>
  <c r="G22" i="9"/>
  <c r="F22" i="9"/>
  <c r="E22" i="9"/>
  <c r="J22" i="9"/>
  <c r="L29" i="9" l="1"/>
  <c r="M29" i="9"/>
  <c r="K29" i="9"/>
  <c r="L25" i="9"/>
  <c r="K25" i="9"/>
  <c r="M25" i="9"/>
  <c r="K23" i="9"/>
  <c r="L23" i="9"/>
  <c r="M23" i="9"/>
  <c r="K24" i="9"/>
  <c r="L24" i="9"/>
  <c r="M24" i="9"/>
  <c r="L13" i="9"/>
  <c r="M13" i="9"/>
  <c r="M12" i="9"/>
  <c r="K12" i="9"/>
  <c r="L12" i="9"/>
  <c r="K11" i="9"/>
  <c r="L11" i="9"/>
  <c r="M11" i="9"/>
  <c r="M8" i="9"/>
  <c r="L8" i="9"/>
  <c r="K8" i="9"/>
  <c r="K10" i="9"/>
  <c r="L10" i="9"/>
  <c r="M10" i="9"/>
  <c r="L6" i="9"/>
  <c r="M6" i="9"/>
  <c r="AC1" i="9" s="1"/>
  <c r="K6" i="9"/>
  <c r="K14" i="9"/>
  <c r="M14" i="9"/>
  <c r="L14" i="9"/>
  <c r="K13" i="9"/>
  <c r="M15" i="9"/>
  <c r="L15" i="9"/>
  <c r="K15" i="9"/>
  <c r="L22" i="9"/>
  <c r="K22" i="9"/>
  <c r="M22" i="9"/>
  <c r="AB1" i="9" l="1"/>
  <c r="K23" i="7"/>
  <c r="K4" i="7"/>
  <c r="J31" i="7"/>
  <c r="M23" i="7"/>
  <c r="L23" i="7"/>
  <c r="M4" i="7"/>
  <c r="L4" i="7"/>
  <c r="H31" i="7"/>
  <c r="D27" i="7"/>
  <c r="H27" i="7"/>
  <c r="J27" i="7"/>
  <c r="F27" i="7"/>
  <c r="G27" i="7"/>
  <c r="I27" i="7"/>
  <c r="E27" i="7"/>
  <c r="E25" i="7"/>
  <c r="D25" i="7"/>
  <c r="E34" i="7"/>
  <c r="F34" i="7"/>
  <c r="D34" i="7"/>
  <c r="H33" i="7"/>
  <c r="J33" i="7"/>
  <c r="I33" i="7"/>
  <c r="G33" i="7"/>
  <c r="F33" i="7"/>
  <c r="E33" i="7"/>
  <c r="D33" i="7"/>
  <c r="J32" i="7"/>
  <c r="F32" i="7"/>
  <c r="E32" i="7"/>
  <c r="D32" i="7"/>
  <c r="D30" i="7"/>
  <c r="G30" i="7"/>
  <c r="H30" i="7"/>
  <c r="F30" i="7"/>
  <c r="E30" i="7"/>
  <c r="J30" i="7"/>
  <c r="H29" i="7"/>
  <c r="J29" i="7"/>
  <c r="I29" i="7"/>
  <c r="G29" i="7"/>
  <c r="F29" i="7"/>
  <c r="E29" i="7"/>
  <c r="D29" i="7"/>
  <c r="C34" i="7"/>
  <c r="C33" i="7"/>
  <c r="C32" i="7"/>
  <c r="C31" i="7"/>
  <c r="C30" i="7"/>
  <c r="C29" i="7"/>
  <c r="C28" i="7"/>
  <c r="C27" i="7"/>
  <c r="C25" i="7"/>
  <c r="C23" i="7"/>
  <c r="M4" i="6"/>
  <c r="L25" i="7" l="1"/>
  <c r="K25" i="7"/>
  <c r="M25" i="7"/>
  <c r="C22" i="6"/>
  <c r="C21" i="6"/>
  <c r="C20" i="6"/>
  <c r="C34" i="6"/>
  <c r="C33" i="6"/>
  <c r="C32" i="6"/>
  <c r="C31" i="6"/>
  <c r="C30" i="6"/>
  <c r="C29" i="6"/>
  <c r="C28" i="6"/>
  <c r="C27" i="6"/>
  <c r="C25" i="6"/>
  <c r="C23" i="6"/>
  <c r="I34" i="6"/>
  <c r="K34" i="6" s="1"/>
  <c r="G33" i="6"/>
  <c r="H29" i="6"/>
  <c r="F25" i="6"/>
  <c r="K4" i="6"/>
  <c r="C15" i="6"/>
  <c r="C14" i="6"/>
  <c r="C13" i="6"/>
  <c r="C12" i="6"/>
  <c r="C11" i="6"/>
  <c r="C10" i="6"/>
  <c r="C9" i="6"/>
  <c r="C4" i="6"/>
  <c r="H14" i="6"/>
  <c r="G14" i="6"/>
  <c r="J13" i="6"/>
  <c r="H13" i="6"/>
  <c r="H12" i="6"/>
  <c r="H8" i="6"/>
  <c r="L4" i="6"/>
  <c r="BA8" i="6"/>
  <c r="BA10" i="6"/>
  <c r="BA11" i="6"/>
  <c r="BA12" i="6"/>
  <c r="BA16" i="6"/>
  <c r="BA7" i="6"/>
  <c r="AZ10" i="6"/>
  <c r="AZ8" i="6"/>
  <c r="AZ11" i="6"/>
  <c r="AZ12" i="6"/>
  <c r="AZ16" i="6"/>
  <c r="AZ7" i="6"/>
  <c r="M8" i="6" l="1"/>
  <c r="K8" i="6"/>
  <c r="L8" i="6"/>
  <c r="K14" i="6"/>
  <c r="L14" i="6"/>
  <c r="M14" i="6"/>
  <c r="K29" i="6"/>
  <c r="L29" i="6"/>
  <c r="M29" i="6"/>
  <c r="M12" i="6"/>
  <c r="K12" i="6"/>
  <c r="L12" i="6"/>
  <c r="K33" i="6"/>
  <c r="L33" i="6"/>
  <c r="M33" i="6"/>
  <c r="K13" i="6"/>
  <c r="L13" i="6"/>
  <c r="M13" i="6"/>
  <c r="K25" i="6"/>
  <c r="L25" i="6"/>
  <c r="M25" i="6"/>
  <c r="AP16" i="6"/>
  <c r="AO16" i="6"/>
  <c r="AN16" i="6"/>
  <c r="AM16" i="6"/>
  <c r="AL16" i="6"/>
  <c r="AK16" i="6"/>
  <c r="AJ16" i="6"/>
  <c r="AP15" i="6"/>
  <c r="AT15" i="6"/>
  <c r="AN15" i="6"/>
  <c r="AU15" i="6"/>
  <c r="AL15" i="6"/>
  <c r="AK15" i="6"/>
  <c r="AJ15" i="6"/>
  <c r="AP14" i="6"/>
  <c r="AO14" i="6"/>
  <c r="AU14" i="6"/>
  <c r="AM14" i="6"/>
  <c r="AL14" i="6"/>
  <c r="AK14" i="6"/>
  <c r="AJ14" i="6"/>
  <c r="AP13" i="6"/>
  <c r="AO13" i="6"/>
  <c r="AN13" i="6"/>
  <c r="AU13" i="6"/>
  <c r="AL13" i="6"/>
  <c r="AK13" i="6"/>
  <c r="AJ13" i="6"/>
  <c r="AP12" i="6"/>
  <c r="AO12" i="6"/>
  <c r="AN12" i="6"/>
  <c r="AM12" i="6"/>
  <c r="AL12" i="6"/>
  <c r="AK12" i="6"/>
  <c r="AJ12" i="6"/>
  <c r="AP11" i="6"/>
  <c r="AO11" i="6"/>
  <c r="AN11" i="6"/>
  <c r="AM11" i="6"/>
  <c r="AL11" i="6"/>
  <c r="AK11" i="6"/>
  <c r="AJ11" i="6"/>
  <c r="AP10" i="6"/>
  <c r="AO10" i="6"/>
  <c r="AN10" i="6"/>
  <c r="AM10" i="6"/>
  <c r="AL10" i="6"/>
  <c r="AK10" i="6"/>
  <c r="AJ10" i="6"/>
  <c r="AU9" i="6"/>
  <c r="AO9" i="6"/>
  <c r="AN9" i="6"/>
  <c r="AM9" i="6"/>
  <c r="AL9" i="6"/>
  <c r="AK9" i="6"/>
  <c r="AJ9" i="6"/>
  <c r="AP8" i="6"/>
  <c r="AO8" i="6"/>
  <c r="AN8" i="6"/>
  <c r="AM8" i="6"/>
  <c r="AL8" i="6"/>
  <c r="AK8" i="6"/>
  <c r="AJ8" i="6"/>
  <c r="AP7" i="6"/>
  <c r="AO7" i="6"/>
  <c r="AN7" i="6"/>
  <c r="AM7" i="6"/>
  <c r="AL7" i="6"/>
  <c r="AK7" i="6"/>
  <c r="AJ7" i="6"/>
  <c r="BA9" i="6" l="1"/>
  <c r="AZ9" i="6"/>
  <c r="BA13" i="6"/>
  <c r="AZ13" i="6"/>
  <c r="BA14" i="6"/>
  <c r="AZ14" i="6"/>
  <c r="AZ15" i="6"/>
  <c r="BA15" i="6"/>
  <c r="AW14" i="6"/>
  <c r="H7" i="7" l="1"/>
  <c r="G7" i="7"/>
  <c r="F7" i="7"/>
  <c r="E7" i="7"/>
  <c r="D7" i="7"/>
  <c r="J16" i="7"/>
  <c r="G17" i="7"/>
  <c r="C18" i="7"/>
  <c r="C17" i="7"/>
  <c r="C16" i="7"/>
  <c r="C15" i="7"/>
  <c r="C14" i="7"/>
  <c r="C13" i="7"/>
  <c r="C12" i="7"/>
  <c r="C11" i="7"/>
  <c r="C9" i="7"/>
  <c r="C7" i="7"/>
  <c r="C6" i="7"/>
  <c r="C5" i="7"/>
  <c r="C4" i="7"/>
  <c r="H12" i="7"/>
  <c r="I12" i="7"/>
  <c r="G12" i="7"/>
  <c r="J12" i="7"/>
  <c r="E12" i="7"/>
  <c r="F12" i="7"/>
  <c r="D13" i="7"/>
  <c r="J13" i="7"/>
  <c r="E13" i="7"/>
  <c r="H13" i="7"/>
  <c r="G13" i="7"/>
  <c r="F13" i="7"/>
  <c r="H14" i="7"/>
  <c r="I30" i="7"/>
  <c r="I14" i="7"/>
  <c r="G14" i="7"/>
  <c r="F14" i="7"/>
  <c r="E14" i="7"/>
  <c r="D14" i="7"/>
  <c r="J14" i="7"/>
  <c r="D31" i="7"/>
  <c r="I31" i="7"/>
  <c r="I13" i="7" l="1"/>
  <c r="J4" i="8" l="1"/>
  <c r="I4" i="8"/>
  <c r="H4" i="8"/>
  <c r="G4" i="8"/>
  <c r="F4" i="8"/>
  <c r="E4" i="8"/>
  <c r="H24" i="8" s="1"/>
  <c r="I5" i="8"/>
  <c r="F5" i="8"/>
  <c r="H5" i="8"/>
  <c r="G5" i="8"/>
  <c r="J5" i="8"/>
  <c r="E5" i="8"/>
  <c r="F6" i="8"/>
  <c r="I6" i="8"/>
  <c r="H6" i="8"/>
  <c r="G6" i="8"/>
  <c r="J6" i="8"/>
  <c r="E6" i="8"/>
  <c r="H26" i="8" s="1"/>
  <c r="J7" i="8"/>
  <c r="I7" i="8"/>
  <c r="H7" i="8"/>
  <c r="G7" i="8"/>
  <c r="F7" i="8"/>
  <c r="E7" i="8"/>
  <c r="J8" i="8"/>
  <c r="I8" i="8"/>
  <c r="H8" i="8"/>
  <c r="G8" i="8"/>
  <c r="F8" i="8"/>
  <c r="E8" i="8"/>
  <c r="H28" i="8" s="1"/>
  <c r="J16" i="8"/>
  <c r="I16" i="8"/>
  <c r="H16" i="8"/>
  <c r="G16" i="8"/>
  <c r="F16" i="8"/>
  <c r="E16" i="8"/>
  <c r="J15" i="8"/>
  <c r="I15" i="8"/>
  <c r="H15" i="8"/>
  <c r="G15" i="8"/>
  <c r="F15" i="8"/>
  <c r="E15" i="8"/>
  <c r="F14" i="8"/>
  <c r="I14" i="8"/>
  <c r="H14" i="8"/>
  <c r="G14" i="8"/>
  <c r="J14" i="8"/>
  <c r="E14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J13" i="8"/>
  <c r="I13" i="8"/>
  <c r="H13" i="8"/>
  <c r="G13" i="8"/>
  <c r="F13" i="8"/>
  <c r="E13" i="8"/>
  <c r="G12" i="8"/>
  <c r="I12" i="8"/>
  <c r="H12" i="8"/>
  <c r="J12" i="8"/>
  <c r="F12" i="8"/>
  <c r="E12" i="8"/>
  <c r="J11" i="8"/>
  <c r="I11" i="8"/>
  <c r="H11" i="8"/>
  <c r="G11" i="8"/>
  <c r="F11" i="8"/>
  <c r="E11" i="8"/>
  <c r="H10" i="8"/>
  <c r="I10" i="8"/>
  <c r="J10" i="8"/>
  <c r="G10" i="8"/>
  <c r="F10" i="8"/>
  <c r="E10" i="8"/>
  <c r="H35" i="8" l="1"/>
  <c r="H30" i="8"/>
  <c r="H32" i="8"/>
  <c r="H36" i="8"/>
  <c r="H34" i="8"/>
  <c r="F27" i="8"/>
  <c r="H27" i="8"/>
  <c r="H25" i="8"/>
  <c r="H31" i="8"/>
  <c r="H33" i="8"/>
  <c r="E28" i="8"/>
  <c r="F33" i="8"/>
  <c r="E31" i="8"/>
  <c r="F31" i="8"/>
  <c r="E25" i="8"/>
  <c r="F25" i="8"/>
  <c r="E35" i="8"/>
  <c r="F35" i="8"/>
  <c r="E27" i="8"/>
  <c r="F36" i="8"/>
  <c r="F28" i="8"/>
  <c r="F26" i="8"/>
  <c r="E24" i="8"/>
  <c r="F24" i="8"/>
  <c r="G24" i="8"/>
  <c r="E30" i="8"/>
  <c r="F30" i="8"/>
  <c r="F32" i="8"/>
  <c r="F34" i="8"/>
  <c r="G25" i="8"/>
  <c r="G26" i="8"/>
  <c r="E26" i="8"/>
  <c r="G27" i="8"/>
  <c r="G36" i="8"/>
  <c r="G33" i="8"/>
  <c r="G30" i="8"/>
  <c r="G32" i="8"/>
  <c r="G31" i="8"/>
  <c r="G35" i="8"/>
  <c r="E34" i="8"/>
  <c r="G34" i="8"/>
  <c r="E33" i="8"/>
  <c r="E36" i="8"/>
  <c r="E32" i="8"/>
  <c r="G28" i="8"/>
  <c r="G9" i="8"/>
  <c r="I9" i="8"/>
  <c r="H9" i="8"/>
  <c r="J9" i="8"/>
  <c r="F9" i="8"/>
  <c r="E9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H29" i="8" l="1"/>
  <c r="F29" i="8"/>
  <c r="G29" i="8"/>
  <c r="E29" i="8"/>
  <c r="L4" i="4" l="1"/>
  <c r="M4" i="4"/>
</calcChain>
</file>

<file path=xl/sharedStrings.xml><?xml version="1.0" encoding="utf-8"?>
<sst xmlns="http://schemas.openxmlformats.org/spreadsheetml/2006/main" count="216" uniqueCount="26">
  <si>
    <t>p [Pa]</t>
  </si>
  <si>
    <t>Umer [V]</t>
  </si>
  <si>
    <t>Uprier[kV]</t>
  </si>
  <si>
    <t>poznamka</t>
  </si>
  <si>
    <t>Uaver[kV]</t>
  </si>
  <si>
    <t>odchylka</t>
  </si>
  <si>
    <t>zamena za 3. meranie</t>
  </si>
  <si>
    <t>prvy výrazný, ostatné menej výrazné</t>
  </si>
  <si>
    <t xml:space="preserve">U prvý </t>
  </si>
  <si>
    <t>Umin</t>
  </si>
  <si>
    <t>-</t>
  </si>
  <si>
    <t>Umin [kV]</t>
  </si>
  <si>
    <t>výboj</t>
  </si>
  <si>
    <t>prieraz</t>
  </si>
  <si>
    <t>Úplné preirazy:</t>
  </si>
  <si>
    <t>Čiastočné preirazy:</t>
  </si>
  <si>
    <t>Up2[kV]</t>
  </si>
  <si>
    <t>Up1 [kV]</t>
  </si>
  <si>
    <t>Up3 [kV]</t>
  </si>
  <si>
    <t>Up4 [kV]</t>
  </si>
  <si>
    <t>Up5 [kV]</t>
  </si>
  <si>
    <t>Up6 [kV]</t>
  </si>
  <si>
    <t>Up7 [kV]</t>
  </si>
  <si>
    <t>Uaver [kV]</t>
  </si>
  <si>
    <r>
      <t>σ</t>
    </r>
    <r>
      <rPr>
        <vertAlign val="subscript"/>
        <sz val="11"/>
        <color theme="1"/>
        <rFont val="Calibri"/>
        <family val="2"/>
        <charset val="238"/>
      </rPr>
      <t xml:space="preserve">U </t>
    </r>
    <r>
      <rPr>
        <sz val="11"/>
        <color theme="1"/>
        <rFont val="Calibri"/>
        <family val="2"/>
        <charset val="238"/>
      </rPr>
      <t>[kV]</t>
    </r>
  </si>
  <si>
    <r>
      <t>σ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sz val="11"/>
        <color theme="1"/>
        <rFont val="Calibri"/>
        <family val="2"/>
        <charset val="238"/>
        <scheme val="minor"/>
      </rPr>
      <t>[kV]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</si>
</sst>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164" fontId="0" fillId="0" borderId="0" xfId="0" applyNumberFormat="1" applyFill="1" applyBorder="1"/>
    <xf numFmtId="0" fontId="0" fillId="0" borderId="3" xfId="0" applyBorder="1"/>
    <xf numFmtId="0" fontId="0" fillId="0" borderId="3" xfId="0" applyFill="1" applyBorder="1"/>
    <xf numFmtId="0" fontId="1" fillId="0" borderId="0" xfId="0" applyFont="1"/>
    <xf numFmtId="0" fontId="0" fillId="0" borderId="4" xfId="0" applyBorder="1"/>
    <xf numFmtId="0" fontId="0" fillId="0" borderId="7" xfId="0" applyBorder="1"/>
    <xf numFmtId="0" fontId="0" fillId="0" borderId="9" xfId="0" applyFill="1" applyBorder="1"/>
    <xf numFmtId="0" fontId="0" fillId="0" borderId="10" xfId="0" applyBorder="1"/>
    <xf numFmtId="0" fontId="0" fillId="0" borderId="13" xfId="0" applyBorder="1"/>
    <xf numFmtId="0" fontId="0" fillId="0" borderId="0" xfId="0" applyFont="1"/>
    <xf numFmtId="0" fontId="2" fillId="0" borderId="0" xfId="0" applyFont="1" applyBorder="1"/>
    <xf numFmtId="2" fontId="1" fillId="0" borderId="0" xfId="0" applyNumberFormat="1" applyFont="1"/>
    <xf numFmtId="0" fontId="0" fillId="0" borderId="0" xfId="0" applyFont="1" applyBorder="1"/>
    <xf numFmtId="164" fontId="0" fillId="0" borderId="8" xfId="0" applyNumberFormat="1" applyBorder="1"/>
    <xf numFmtId="164" fontId="0" fillId="0" borderId="11" xfId="0" applyNumberFormat="1" applyFill="1" applyBorder="1"/>
    <xf numFmtId="0" fontId="0" fillId="0" borderId="5" xfId="0" applyFont="1" applyBorder="1"/>
    <xf numFmtId="0" fontId="0" fillId="0" borderId="10" xfId="0" applyFont="1" applyBorder="1"/>
    <xf numFmtId="164" fontId="0" fillId="0" borderId="6" xfId="0" applyNumberFormat="1" applyBorder="1"/>
    <xf numFmtId="0" fontId="0" fillId="0" borderId="7" xfId="0" applyFill="1" applyBorder="1"/>
    <xf numFmtId="2" fontId="0" fillId="0" borderId="0" xfId="0" applyNumberFormat="1"/>
    <xf numFmtId="2" fontId="0" fillId="0" borderId="5" xfId="0" applyNumberFormat="1" applyBorder="1"/>
    <xf numFmtId="2" fontId="0" fillId="0" borderId="6" xfId="0" applyNumberFormat="1" applyBorder="1"/>
    <xf numFmtId="164" fontId="0" fillId="0" borderId="8" xfId="0" applyNumberFormat="1" applyFill="1" applyBorder="1"/>
    <xf numFmtId="2" fontId="0" fillId="0" borderId="4" xfId="0" applyNumberFormat="1" applyBorder="1"/>
    <xf numFmtId="2" fontId="0" fillId="0" borderId="0" xfId="0" applyNumberFormat="1" applyFont="1" applyBorder="1"/>
    <xf numFmtId="0" fontId="0" fillId="0" borderId="3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7" fillId="0" borderId="0" xfId="0" applyFont="1" applyFill="1" applyBorder="1"/>
    <xf numFmtId="0" fontId="7" fillId="0" borderId="0" xfId="0" applyFont="1" applyBorder="1"/>
    <xf numFmtId="0" fontId="5" fillId="0" borderId="16" xfId="0" applyFont="1" applyBorder="1"/>
    <xf numFmtId="0" fontId="5" fillId="0" borderId="4" xfId="0" applyFont="1" applyBorder="1"/>
    <xf numFmtId="0" fontId="5" fillId="0" borderId="6" xfId="0" applyFont="1" applyBorder="1"/>
    <xf numFmtId="164" fontId="5" fillId="0" borderId="6" xfId="0" applyNumberFormat="1" applyFont="1" applyBorder="1"/>
    <xf numFmtId="0" fontId="5" fillId="0" borderId="5" xfId="0" applyFont="1" applyFill="1" applyBorder="1"/>
    <xf numFmtId="0" fontId="5" fillId="0" borderId="7" xfId="0" applyFont="1" applyBorder="1"/>
    <xf numFmtId="2" fontId="5" fillId="0" borderId="0" xfId="0" applyNumberFormat="1" applyFont="1" applyBorder="1"/>
    <xf numFmtId="2" fontId="5" fillId="0" borderId="8" xfId="0" applyNumberFormat="1" applyFont="1" applyBorder="1"/>
    <xf numFmtId="164" fontId="5" fillId="0" borderId="8" xfId="0" applyNumberFormat="1" applyFont="1" applyBorder="1"/>
    <xf numFmtId="0" fontId="5" fillId="0" borderId="8" xfId="0" applyFont="1" applyBorder="1"/>
    <xf numFmtId="0" fontId="5" fillId="0" borderId="7" xfId="0" applyFont="1" applyFill="1" applyBorder="1"/>
    <xf numFmtId="164" fontId="5" fillId="0" borderId="8" xfId="0" applyNumberFormat="1" applyFont="1" applyFill="1" applyBorder="1"/>
    <xf numFmtId="0" fontId="6" fillId="0" borderId="0" xfId="0" applyFont="1" applyBorder="1"/>
    <xf numFmtId="0" fontId="6" fillId="0" borderId="0" xfId="0" applyFont="1" applyFill="1" applyBorder="1"/>
    <xf numFmtId="164" fontId="5" fillId="0" borderId="0" xfId="0" applyNumberFormat="1" applyFont="1" applyBorder="1"/>
    <xf numFmtId="0" fontId="5" fillId="0" borderId="9" xfId="0" applyFont="1" applyFill="1" applyBorder="1"/>
    <xf numFmtId="164" fontId="5" fillId="0" borderId="11" xfId="0" applyNumberFormat="1" applyFont="1" applyFill="1" applyBorder="1"/>
    <xf numFmtId="0" fontId="5" fillId="0" borderId="10" xfId="0" applyFont="1" applyFill="1" applyBorder="1"/>
    <xf numFmtId="0" fontId="5" fillId="0" borderId="10" xfId="0" applyFont="1" applyBorder="1"/>
    <xf numFmtId="0" fontId="5" fillId="0" borderId="11" xfId="0" applyFont="1" applyBorder="1"/>
    <xf numFmtId="164" fontId="5" fillId="0" borderId="0" xfId="0" applyNumberFormat="1" applyFont="1" applyFill="1" applyBorder="1"/>
    <xf numFmtId="164" fontId="5" fillId="0" borderId="0" xfId="0" applyNumberFormat="1" applyFont="1"/>
    <xf numFmtId="2" fontId="5" fillId="0" borderId="5" xfId="0" applyNumberFormat="1" applyFont="1" applyBorder="1"/>
    <xf numFmtId="2" fontId="5" fillId="0" borderId="6" xfId="0" applyNumberFormat="1" applyFont="1" applyBorder="1"/>
    <xf numFmtId="164" fontId="5" fillId="0" borderId="10" xfId="0" applyNumberFormat="1" applyFont="1" applyFill="1" applyBorder="1"/>
    <xf numFmtId="0" fontId="8" fillId="0" borderId="0" xfId="0" applyFont="1"/>
    <xf numFmtId="0" fontId="8" fillId="0" borderId="3" xfId="0" applyFont="1" applyBorder="1"/>
    <xf numFmtId="0" fontId="8" fillId="0" borderId="16" xfId="0" applyFont="1" applyBorder="1"/>
    <xf numFmtId="0" fontId="8" fillId="0" borderId="4" xfId="0" applyFont="1" applyBorder="1"/>
    <xf numFmtId="0" fontId="8" fillId="0" borderId="5" xfId="0" applyFont="1" applyFill="1" applyBorder="1"/>
    <xf numFmtId="0" fontId="8" fillId="0" borderId="6" xfId="0" applyFont="1" applyBorder="1"/>
    <xf numFmtId="0" fontId="8" fillId="0" borderId="5" xfId="0" applyFont="1" applyBorder="1"/>
    <xf numFmtId="0" fontId="8" fillId="0" borderId="7" xfId="0" applyFont="1" applyBorder="1"/>
    <xf numFmtId="2" fontId="8" fillId="0" borderId="0" xfId="0" applyNumberFormat="1" applyFont="1" applyBorder="1"/>
    <xf numFmtId="2" fontId="8" fillId="0" borderId="8" xfId="0" applyNumberFormat="1" applyFont="1" applyBorder="1"/>
    <xf numFmtId="0" fontId="8" fillId="0" borderId="0" xfId="0" applyFont="1" applyFill="1" applyBorder="1"/>
    <xf numFmtId="0" fontId="8" fillId="0" borderId="8" xfId="0" applyFont="1" applyBorder="1"/>
    <xf numFmtId="0" fontId="8" fillId="0" borderId="0" xfId="0" applyFont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9" xfId="0" applyFont="1" applyFill="1" applyBorder="1"/>
    <xf numFmtId="0" fontId="8" fillId="0" borderId="10" xfId="0" applyFont="1" applyFill="1" applyBorder="1"/>
    <xf numFmtId="0" fontId="8" fillId="0" borderId="10" xfId="0" applyFont="1" applyBorder="1"/>
    <xf numFmtId="0" fontId="8" fillId="0" borderId="11" xfId="0" applyFont="1" applyBorder="1"/>
    <xf numFmtId="164" fontId="8" fillId="0" borderId="0" xfId="0" applyNumberFormat="1" applyFont="1"/>
    <xf numFmtId="164" fontId="8" fillId="0" borderId="0" xfId="0" applyNumberFormat="1" applyFont="1" applyBorder="1"/>
    <xf numFmtId="0" fontId="8" fillId="0" borderId="4" xfId="0" applyFont="1" applyFill="1" applyBorder="1"/>
    <xf numFmtId="2" fontId="8" fillId="0" borderId="5" xfId="0" applyNumberFormat="1" applyFont="1" applyBorder="1"/>
    <xf numFmtId="2" fontId="8" fillId="0" borderId="6" xfId="0" applyNumberFormat="1" applyFont="1" applyBorder="1"/>
    <xf numFmtId="164" fontId="8" fillId="0" borderId="0" xfId="0" applyNumberFormat="1" applyFont="1" applyFill="1" applyBorder="1"/>
    <xf numFmtId="164" fontId="8" fillId="0" borderId="10" xfId="0" applyNumberFormat="1" applyFont="1" applyFill="1" applyBorder="1"/>
    <xf numFmtId="2" fontId="5" fillId="0" borderId="0" xfId="0" applyNumberFormat="1" applyFont="1"/>
    <xf numFmtId="2" fontId="8" fillId="0" borderId="0" xfId="0" applyNumberFormat="1" applyFont="1"/>
    <xf numFmtId="2" fontId="5" fillId="0" borderId="0" xfId="0" applyNumberFormat="1" applyFont="1" applyFill="1" applyBorder="1"/>
    <xf numFmtId="2" fontId="0" fillId="0" borderId="0" xfId="0" applyNumberFormat="1" applyFill="1" applyBorder="1"/>
    <xf numFmtId="0" fontId="0" fillId="0" borderId="0" xfId="0" applyFont="1" applyFill="1" applyBorder="1"/>
    <xf numFmtId="0" fontId="1" fillId="0" borderId="0" xfId="0" applyFont="1" applyFill="1" applyBorder="1"/>
    <xf numFmtId="0" fontId="12" fillId="0" borderId="0" xfId="0" applyFont="1"/>
    <xf numFmtId="2" fontId="12" fillId="0" borderId="0" xfId="0" applyNumberFormat="1" applyFont="1"/>
    <xf numFmtId="0" fontId="12" fillId="0" borderId="16" xfId="0" applyFont="1" applyBorder="1"/>
    <xf numFmtId="0" fontId="12" fillId="0" borderId="4" xfId="0" applyFont="1" applyBorder="1"/>
    <xf numFmtId="0" fontId="12" fillId="0" borderId="6" xfId="0" applyFont="1" applyBorder="1"/>
    <xf numFmtId="0" fontId="12" fillId="0" borderId="5" xfId="0" applyFont="1" applyFill="1" applyBorder="1"/>
    <xf numFmtId="0" fontId="12" fillId="0" borderId="5" xfId="0" applyFont="1" applyBorder="1"/>
    <xf numFmtId="0" fontId="12" fillId="0" borderId="7" xfId="0" applyFont="1" applyBorder="1"/>
    <xf numFmtId="2" fontId="12" fillId="0" borderId="0" xfId="0" applyNumberFormat="1" applyFont="1" applyBorder="1"/>
    <xf numFmtId="2" fontId="12" fillId="0" borderId="8" xfId="0" applyNumberFormat="1" applyFont="1" applyBorder="1"/>
    <xf numFmtId="0" fontId="12" fillId="0" borderId="0" xfId="0" applyFont="1" applyFill="1" applyBorder="1"/>
    <xf numFmtId="0" fontId="12" fillId="0" borderId="0" xfId="0" applyFont="1" applyBorder="1"/>
    <xf numFmtId="0" fontId="12" fillId="0" borderId="8" xfId="0" applyFont="1" applyBorder="1"/>
    <xf numFmtId="0" fontId="12" fillId="0" borderId="3" xfId="0" applyFont="1" applyFill="1" applyBorder="1"/>
    <xf numFmtId="0" fontId="12" fillId="0" borderId="7" xfId="0" applyFont="1" applyFill="1" applyBorder="1"/>
    <xf numFmtId="0" fontId="12" fillId="0" borderId="3" xfId="0" applyFont="1" applyBorder="1"/>
    <xf numFmtId="0" fontId="14" fillId="0" borderId="0" xfId="0" applyFont="1" applyBorder="1"/>
    <xf numFmtId="0" fontId="14" fillId="0" borderId="8" xfId="0" applyFont="1" applyBorder="1"/>
    <xf numFmtId="0" fontId="13" fillId="0" borderId="0" xfId="0" applyFont="1" applyBorder="1"/>
    <xf numFmtId="0" fontId="14" fillId="0" borderId="0" xfId="0" applyFont="1" applyFill="1" applyBorder="1"/>
    <xf numFmtId="0" fontId="12" fillId="0" borderId="9" xfId="0" applyFont="1" applyFill="1" applyBorder="1"/>
    <xf numFmtId="0" fontId="12" fillId="0" borderId="10" xfId="0" applyFont="1" applyBorder="1"/>
    <xf numFmtId="0" fontId="12" fillId="0" borderId="10" xfId="0" applyFont="1" applyFill="1" applyBorder="1"/>
    <xf numFmtId="164" fontId="12" fillId="0" borderId="0" xfId="0" applyNumberFormat="1" applyFont="1"/>
    <xf numFmtId="164" fontId="12" fillId="0" borderId="0" xfId="0" applyNumberFormat="1" applyFont="1" applyBorder="1"/>
    <xf numFmtId="2" fontId="12" fillId="0" borderId="5" xfId="0" applyNumberFormat="1" applyFont="1" applyBorder="1"/>
    <xf numFmtId="2" fontId="12" fillId="0" borderId="6" xfId="0" applyNumberFormat="1" applyFont="1" applyBorder="1"/>
    <xf numFmtId="164" fontId="12" fillId="0" borderId="0" xfId="0" applyNumberFormat="1" applyFont="1" applyFill="1" applyBorder="1"/>
    <xf numFmtId="164" fontId="12" fillId="0" borderId="10" xfId="0" applyNumberFormat="1" applyFont="1" applyFill="1" applyBorder="1"/>
    <xf numFmtId="0" fontId="15" fillId="0" borderId="0" xfId="0" applyFont="1"/>
    <xf numFmtId="0" fontId="15" fillId="0" borderId="0" xfId="0" applyFont="1" applyFill="1" applyBorder="1"/>
    <xf numFmtId="0" fontId="15" fillId="0" borderId="3" xfId="0" applyFont="1" applyFill="1" applyBorder="1"/>
    <xf numFmtId="0" fontId="15" fillId="0" borderId="0" xfId="0" applyFont="1" applyBorder="1"/>
    <xf numFmtId="0" fontId="15" fillId="0" borderId="3" xfId="0" applyFont="1" applyBorder="1"/>
    <xf numFmtId="2" fontId="15" fillId="0" borderId="0" xfId="0" applyNumberFormat="1" applyFont="1"/>
    <xf numFmtId="0" fontId="15" fillId="0" borderId="7" xfId="0" applyFont="1" applyBorder="1"/>
    <xf numFmtId="164" fontId="15" fillId="0" borderId="0" xfId="0" applyNumberFormat="1" applyFont="1" applyBorder="1"/>
    <xf numFmtId="0" fontId="15" fillId="0" borderId="7" xfId="0" applyFont="1" applyFill="1" applyBorder="1"/>
    <xf numFmtId="2" fontId="15" fillId="0" borderId="0" xfId="0" applyNumberFormat="1" applyFont="1" applyBorder="1"/>
    <xf numFmtId="2" fontId="15" fillId="0" borderId="8" xfId="0" applyNumberFormat="1" applyFont="1" applyBorder="1"/>
    <xf numFmtId="164" fontId="15" fillId="0" borderId="0" xfId="0" applyNumberFormat="1" applyFont="1" applyFill="1" applyBorder="1"/>
    <xf numFmtId="0" fontId="15" fillId="0" borderId="9" xfId="0" applyFont="1" applyFill="1" applyBorder="1"/>
    <xf numFmtId="164" fontId="15" fillId="0" borderId="10" xfId="0" applyNumberFormat="1" applyFont="1" applyFill="1" applyBorder="1"/>
    <xf numFmtId="0" fontId="15" fillId="0" borderId="9" xfId="0" applyFont="1" applyBorder="1"/>
    <xf numFmtId="0" fontId="15" fillId="0" borderId="10" xfId="0" applyFont="1" applyBorder="1"/>
    <xf numFmtId="2" fontId="15" fillId="0" borderId="10" xfId="0" applyNumberFormat="1" applyFont="1" applyBorder="1"/>
    <xf numFmtId="0" fontId="16" fillId="0" borderId="0" xfId="0" applyFont="1" applyBorder="1"/>
    <xf numFmtId="0" fontId="15" fillId="0" borderId="7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16" xfId="0" applyFont="1" applyBorder="1"/>
    <xf numFmtId="0" fontId="15" fillId="0" borderId="8" xfId="0" applyFont="1" applyFill="1" applyBorder="1" applyAlignment="1">
      <alignment horizontal="center"/>
    </xf>
    <xf numFmtId="0" fontId="15" fillId="0" borderId="8" xfId="0" applyFont="1" applyBorder="1"/>
    <xf numFmtId="0" fontId="15" fillId="0" borderId="8" xfId="0" applyFont="1" applyFill="1" applyBorder="1"/>
    <xf numFmtId="0" fontId="15" fillId="0" borderId="11" xfId="0" applyFont="1" applyBorder="1"/>
    <xf numFmtId="2" fontId="15" fillId="0" borderId="11" xfId="0" applyNumberFormat="1" applyFont="1" applyBorder="1"/>
    <xf numFmtId="164" fontId="15" fillId="0" borderId="8" xfId="0" applyNumberFormat="1" applyFont="1" applyBorder="1"/>
    <xf numFmtId="164" fontId="15" fillId="0" borderId="8" xfId="0" applyNumberFormat="1" applyFont="1" applyFill="1" applyBorder="1"/>
    <xf numFmtId="164" fontId="15" fillId="0" borderId="11" xfId="0" applyNumberFormat="1" applyFont="1" applyFill="1" applyBorder="1"/>
    <xf numFmtId="0" fontId="15" fillId="0" borderId="3" xfId="0" applyFont="1" applyFill="1" applyBorder="1" applyAlignment="1">
      <alignment horizontal="center"/>
    </xf>
    <xf numFmtId="0" fontId="15" fillId="0" borderId="17" xfId="0" applyFont="1" applyBorder="1"/>
    <xf numFmtId="0" fontId="17" fillId="0" borderId="0" xfId="0" applyFont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2" fontId="0" fillId="0" borderId="0" xfId="0" applyNumberFormat="1" applyBorder="1"/>
    <xf numFmtId="0" fontId="0" fillId="0" borderId="16" xfId="0" applyFont="1" applyBorder="1"/>
    <xf numFmtId="2" fontId="0" fillId="0" borderId="8" xfId="0" applyNumberFormat="1" applyFont="1" applyBorder="1"/>
    <xf numFmtId="164" fontId="0" fillId="0" borderId="10" xfId="0" applyNumberFormat="1" applyFill="1" applyBorder="1"/>
    <xf numFmtId="0" fontId="0" fillId="0" borderId="17" xfId="0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16" xfId="0" applyBorder="1"/>
    <xf numFmtId="2" fontId="0" fillId="0" borderId="8" xfId="0" applyNumberFormat="1" applyBorder="1"/>
    <xf numFmtId="0" fontId="4" fillId="0" borderId="7" xfId="0" applyFont="1" applyBorder="1"/>
    <xf numFmtId="0" fontId="0" fillId="0" borderId="17" xfId="0" applyBorder="1"/>
    <xf numFmtId="0" fontId="17" fillId="0" borderId="0" xfId="0" applyFont="1" applyBorder="1"/>
    <xf numFmtId="0" fontId="5" fillId="0" borderId="9" xfId="0" applyFon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8" fillId="0" borderId="0" xfId="0" applyFont="1" applyFill="1"/>
    <xf numFmtId="2" fontId="8" fillId="0" borderId="0" xfId="0" applyNumberFormat="1" applyFont="1" applyFill="1" applyBorder="1"/>
    <xf numFmtId="0" fontId="9" fillId="0" borderId="0" xfId="0" applyFont="1" applyFill="1" applyBorder="1"/>
    <xf numFmtId="0" fontId="18" fillId="0" borderId="2" xfId="0" applyFont="1" applyBorder="1" applyAlignment="1">
      <alignment horizontal="center"/>
    </xf>
    <xf numFmtId="164" fontId="12" fillId="0" borderId="5" xfId="0" applyNumberFormat="1" applyFont="1" applyBorder="1"/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2" fillId="0" borderId="9" xfId="0" applyFont="1" applyBorder="1"/>
    <xf numFmtId="0" fontId="12" fillId="0" borderId="6" xfId="0" applyFont="1" applyFill="1" applyBorder="1"/>
    <xf numFmtId="0" fontId="12" fillId="0" borderId="8" xfId="0" applyFont="1" applyFill="1" applyBorder="1"/>
    <xf numFmtId="0" fontId="14" fillId="0" borderId="7" xfId="0" applyFont="1" applyBorder="1"/>
    <xf numFmtId="0" fontId="14" fillId="0" borderId="7" xfId="0" applyFont="1" applyFill="1" applyBorder="1"/>
    <xf numFmtId="0" fontId="12" fillId="0" borderId="11" xfId="0" applyFont="1" applyFill="1" applyBorder="1"/>
    <xf numFmtId="2" fontId="12" fillId="0" borderId="10" xfId="0" applyNumberFormat="1" applyFont="1" applyBorder="1"/>
    <xf numFmtId="2" fontId="12" fillId="0" borderId="11" xfId="0" applyNumberFormat="1" applyFont="1" applyBorder="1"/>
    <xf numFmtId="0" fontId="14" fillId="0" borderId="3" xfId="0" applyFont="1" applyBorder="1"/>
    <xf numFmtId="0" fontId="14" fillId="0" borderId="3" xfId="0" applyFont="1" applyFill="1" applyBorder="1"/>
    <xf numFmtId="0" fontId="12" fillId="0" borderId="17" xfId="0" applyFont="1" applyBorder="1"/>
    <xf numFmtId="0" fontId="4" fillId="0" borderId="8" xfId="0" applyFont="1" applyBorder="1"/>
    <xf numFmtId="0" fontId="4" fillId="0" borderId="11" xfId="0" applyFont="1" applyBorder="1"/>
    <xf numFmtId="164" fontId="8" fillId="0" borderId="5" xfId="0" applyNumberFormat="1" applyFont="1" applyBorder="1"/>
    <xf numFmtId="0" fontId="8" fillId="0" borderId="6" xfId="0" applyFont="1" applyFill="1" applyBorder="1"/>
    <xf numFmtId="0" fontId="8" fillId="0" borderId="9" xfId="0" applyFont="1" applyBorder="1"/>
    <xf numFmtId="2" fontId="8" fillId="0" borderId="10" xfId="0" applyNumberFormat="1" applyFont="1" applyBorder="1"/>
    <xf numFmtId="2" fontId="8" fillId="0" borderId="11" xfId="0" applyNumberFormat="1" applyFont="1" applyBorder="1"/>
    <xf numFmtId="0" fontId="11" fillId="0" borderId="8" xfId="0" applyFont="1" applyBorder="1"/>
    <xf numFmtId="0" fontId="8" fillId="0" borderId="16" xfId="0" applyFont="1" applyFill="1" applyBorder="1"/>
    <xf numFmtId="0" fontId="8" fillId="0" borderId="17" xfId="0" applyFont="1" applyBorder="1"/>
    <xf numFmtId="0" fontId="8" fillId="0" borderId="3" xfId="0" applyFont="1" applyFill="1" applyBorder="1"/>
    <xf numFmtId="2" fontId="0" fillId="0" borderId="7" xfId="0" applyNumberFormat="1" applyBorder="1"/>
    <xf numFmtId="2" fontId="0" fillId="0" borderId="9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0" fontId="0" fillId="0" borderId="8" xfId="0" applyFont="1" applyBorder="1"/>
    <xf numFmtId="0" fontId="0" fillId="0" borderId="7" xfId="0" applyFont="1" applyBorder="1"/>
    <xf numFmtId="0" fontId="0" fillId="0" borderId="8" xfId="0" applyFont="1" applyFill="1" applyBorder="1"/>
    <xf numFmtId="0" fontId="0" fillId="0" borderId="9" xfId="0" applyFont="1" applyBorder="1"/>
    <xf numFmtId="0" fontId="0" fillId="0" borderId="11" xfId="0" applyFont="1" applyBorder="1"/>
    <xf numFmtId="0" fontId="5" fillId="0" borderId="3" xfId="0" applyFont="1" applyBorder="1"/>
    <xf numFmtId="0" fontId="5" fillId="0" borderId="3" xfId="0" applyFont="1" applyFill="1" applyBorder="1"/>
    <xf numFmtId="0" fontId="5" fillId="0" borderId="17" xfId="0" applyFont="1" applyBorder="1"/>
    <xf numFmtId="0" fontId="20" fillId="0" borderId="0" xfId="0" applyFont="1"/>
    <xf numFmtId="0" fontId="21" fillId="0" borderId="0" xfId="0" applyFont="1"/>
    <xf numFmtId="0" fontId="20" fillId="0" borderId="4" xfId="0" applyFont="1" applyBorder="1"/>
    <xf numFmtId="0" fontId="20" fillId="0" borderId="5" xfId="0" applyFont="1" applyBorder="1"/>
    <xf numFmtId="0" fontId="20" fillId="0" borderId="6" xfId="0" applyFont="1" applyBorder="1"/>
    <xf numFmtId="0" fontId="20" fillId="0" borderId="0" xfId="0" applyFont="1" applyBorder="1"/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0" fillId="0" borderId="7" xfId="0" applyFont="1" applyBorder="1"/>
    <xf numFmtId="164" fontId="20" fillId="0" borderId="0" xfId="0" applyNumberFormat="1" applyFont="1" applyBorder="1"/>
    <xf numFmtId="0" fontId="20" fillId="0" borderId="0" xfId="0" applyFont="1" applyFill="1" applyBorder="1"/>
    <xf numFmtId="0" fontId="20" fillId="0" borderId="8" xfId="0" applyFont="1" applyBorder="1"/>
    <xf numFmtId="2" fontId="20" fillId="0" borderId="0" xfId="0" applyNumberFormat="1" applyFont="1" applyBorder="1"/>
    <xf numFmtId="164" fontId="20" fillId="0" borderId="5" xfId="0" applyNumberFormat="1" applyFont="1" applyBorder="1"/>
    <xf numFmtId="0" fontId="20" fillId="0" borderId="4" xfId="0" applyFont="1" applyFill="1" applyBorder="1"/>
    <xf numFmtId="0" fontId="20" fillId="0" borderId="5" xfId="0" applyFont="1" applyFill="1" applyBorder="1"/>
    <xf numFmtId="0" fontId="20" fillId="0" borderId="16" xfId="0" applyFont="1" applyBorder="1"/>
    <xf numFmtId="2" fontId="20" fillId="0" borderId="7" xfId="0" applyNumberFormat="1" applyFont="1" applyBorder="1"/>
    <xf numFmtId="2" fontId="20" fillId="0" borderId="8" xfId="0" applyNumberFormat="1" applyFont="1" applyBorder="1"/>
    <xf numFmtId="0" fontId="20" fillId="0" borderId="7" xfId="0" applyFont="1" applyFill="1" applyBorder="1"/>
    <xf numFmtId="0" fontId="20" fillId="0" borderId="3" xfId="0" applyFont="1" applyFill="1" applyBorder="1"/>
    <xf numFmtId="0" fontId="20" fillId="0" borderId="3" xfId="0" applyFont="1" applyBorder="1"/>
    <xf numFmtId="164" fontId="20" fillId="0" borderId="0" xfId="0" applyNumberFormat="1" applyFont="1" applyFill="1" applyBorder="1"/>
    <xf numFmtId="0" fontId="20" fillId="0" borderId="9" xfId="0" applyFont="1" applyFill="1" applyBorder="1"/>
    <xf numFmtId="164" fontId="20" fillId="0" borderId="10" xfId="0" applyNumberFormat="1" applyFont="1" applyFill="1" applyBorder="1"/>
    <xf numFmtId="0" fontId="20" fillId="0" borderId="10" xfId="0" applyFont="1" applyBorder="1"/>
    <xf numFmtId="0" fontId="20" fillId="0" borderId="11" xfId="0" applyFont="1" applyBorder="1"/>
    <xf numFmtId="0" fontId="20" fillId="0" borderId="10" xfId="0" applyFont="1" applyFill="1" applyBorder="1"/>
    <xf numFmtId="0" fontId="20" fillId="0" borderId="17" xfId="0" applyFont="1" applyBorder="1"/>
    <xf numFmtId="2" fontId="20" fillId="0" borderId="9" xfId="0" applyNumberFormat="1" applyFont="1" applyBorder="1"/>
    <xf numFmtId="2" fontId="20" fillId="0" borderId="10" xfId="0" applyNumberFormat="1" applyFont="1" applyBorder="1"/>
    <xf numFmtId="2" fontId="20" fillId="0" borderId="11" xfId="0" applyNumberFormat="1" applyFont="1" applyBorder="1"/>
    <xf numFmtId="164" fontId="20" fillId="0" borderId="0" xfId="0" applyNumberFormat="1" applyFont="1"/>
    <xf numFmtId="2" fontId="21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2" xfId="0" applyFont="1" applyBorder="1"/>
    <xf numFmtId="0" fontId="20" fillId="0" borderId="1" xfId="0" applyFont="1" applyBorder="1"/>
    <xf numFmtId="164" fontId="20" fillId="0" borderId="1" xfId="0" applyNumberFormat="1" applyFont="1" applyBorder="1"/>
    <xf numFmtId="2" fontId="20" fillId="0" borderId="1" xfId="0" applyNumberFormat="1" applyFont="1" applyBorder="1"/>
    <xf numFmtId="0" fontId="24" fillId="0" borderId="0" xfId="0" applyFont="1" applyBorder="1"/>
    <xf numFmtId="0" fontId="20" fillId="0" borderId="1" xfId="0" applyFont="1" applyFill="1" applyBorder="1"/>
    <xf numFmtId="164" fontId="20" fillId="0" borderId="1" xfId="0" applyNumberFormat="1" applyFont="1" applyFill="1" applyBorder="1"/>
    <xf numFmtId="0" fontId="25" fillId="0" borderId="0" xfId="0" applyFont="1" applyBorder="1"/>
    <xf numFmtId="0" fontId="25" fillId="0" borderId="1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IS400 s maskou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572725284339459"/>
          <c:y val="0.15320937514389649"/>
          <c:w val="0.79048797025371831"/>
          <c:h val="0.62969249896394519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'Isola s maskou'!$B$5:$B$19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'Isola s maskou'!$L$5:$L$19</c:f>
              <c:numCache>
                <c:formatCode>0.00</c:formatCode>
                <c:ptCount val="15"/>
                <c:pt idx="0">
                  <c:v>0.65600000000000003</c:v>
                </c:pt>
                <c:pt idx="1">
                  <c:v>0.76</c:v>
                </c:pt>
                <c:pt idx="2">
                  <c:v>1.024</c:v>
                </c:pt>
                <c:pt idx="3">
                  <c:v>2.12</c:v>
                </c:pt>
                <c:pt idx="4">
                  <c:v>4.4639999999999995</c:v>
                </c:pt>
                <c:pt idx="5">
                  <c:v>7.6079999999999997</c:v>
                </c:pt>
                <c:pt idx="6">
                  <c:v>11.784000000000001</c:v>
                </c:pt>
                <c:pt idx="7">
                  <c:v>13.056000000000001</c:v>
                </c:pt>
                <c:pt idx="8">
                  <c:v>11.784000000000001</c:v>
                </c:pt>
                <c:pt idx="9">
                  <c:v>12.656000000000001</c:v>
                </c:pt>
                <c:pt idx="10">
                  <c:v>11.656000000000001</c:v>
                </c:pt>
                <c:pt idx="11">
                  <c:v>13.24</c:v>
                </c:pt>
                <c:pt idx="12">
                  <c:v>12.991999999999999</c:v>
                </c:pt>
                <c:pt idx="13">
                  <c:v>12.384</c:v>
                </c:pt>
                <c:pt idx="14">
                  <c:v>14.928000000000001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preiraz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'Isola s maskou'!$B$25:$B$36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0.05</c:v>
                </c:pt>
                <c:pt idx="9">
                  <c:v>0.02</c:v>
                </c:pt>
                <c:pt idx="10">
                  <c:v>0.01</c:v>
                </c:pt>
                <c:pt idx="11">
                  <c:v>4.0000000000000001E-3</c:v>
                </c:pt>
              </c:numCache>
            </c:numRef>
          </c:xVal>
          <c:yVal>
            <c:numRef>
              <c:f>'Isola s maskou'!$L$25:$L$36</c:f>
              <c:numCache>
                <c:formatCode>0.00</c:formatCode>
                <c:ptCount val="12"/>
                <c:pt idx="0">
                  <c:v>1.6160000000000001</c:v>
                </c:pt>
                <c:pt idx="1">
                  <c:v>2.56</c:v>
                </c:pt>
                <c:pt idx="2">
                  <c:v>4.8879999999999999</c:v>
                </c:pt>
                <c:pt idx="3">
                  <c:v>7.7039999999999988</c:v>
                </c:pt>
                <c:pt idx="4">
                  <c:v>8.8159999999999989</c:v>
                </c:pt>
                <c:pt idx="5">
                  <c:v>8.8239999999999998</c:v>
                </c:pt>
                <c:pt idx="6">
                  <c:v>8.52</c:v>
                </c:pt>
                <c:pt idx="7">
                  <c:v>8.6320000000000014</c:v>
                </c:pt>
                <c:pt idx="8">
                  <c:v>8.6080000000000005</c:v>
                </c:pt>
                <c:pt idx="9">
                  <c:v>8.5440000000000005</c:v>
                </c:pt>
                <c:pt idx="10">
                  <c:v>8.7279999999999998</c:v>
                </c:pt>
                <c:pt idx="11">
                  <c:v>8.5440000000000005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 kV]</a:t>
                </a:r>
              </a:p>
            </c:rich>
          </c:tx>
          <c:layout>
            <c:manualLayout>
              <c:xMode val="edge"/>
              <c:yMode val="edge"/>
              <c:x val="0"/>
              <c:y val="8.76375189943362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57700043744531937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 400 bez masky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572725284339459"/>
          <c:y val="0.17192276948686044"/>
          <c:w val="0.79048797025371831"/>
          <c:h val="0.61097888332140293"/>
        </c:manualLayout>
      </c:layout>
      <c:scatterChart>
        <c:scatterStyle val="lineMarker"/>
        <c:varyColors val="0"/>
        <c:ser>
          <c:idx val="0"/>
          <c:order val="0"/>
          <c:tx>
            <c:v>Úplný preiraz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'Isloa bez masky'!$B$4:$B$18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'Isloa bez masky'!$L$4:$L$18</c:f>
              <c:numCache>
                <c:formatCode>0.00</c:formatCode>
                <c:ptCount val="15"/>
                <c:pt idx="0">
                  <c:v>0.65600000000000003</c:v>
                </c:pt>
                <c:pt idx="1">
                  <c:v>0.74399999999999999</c:v>
                </c:pt>
                <c:pt idx="2">
                  <c:v>1.24</c:v>
                </c:pt>
                <c:pt idx="3">
                  <c:v>2.4560000000000004</c:v>
                </c:pt>
                <c:pt idx="4">
                  <c:v>4.4320000000000004</c:v>
                </c:pt>
                <c:pt idx="5">
                  <c:v>6.7519999999999998</c:v>
                </c:pt>
                <c:pt idx="6">
                  <c:v>9.6239999999999988</c:v>
                </c:pt>
                <c:pt idx="7">
                  <c:v>10.272000000000002</c:v>
                </c:pt>
                <c:pt idx="8">
                  <c:v>10.664</c:v>
                </c:pt>
                <c:pt idx="9">
                  <c:v>12.464</c:v>
                </c:pt>
                <c:pt idx="10">
                  <c:v>12.616</c:v>
                </c:pt>
                <c:pt idx="11">
                  <c:v>12.368</c:v>
                </c:pt>
                <c:pt idx="12">
                  <c:v>11.375999999999999</c:v>
                </c:pt>
                <c:pt idx="13">
                  <c:v>12.680000000000001</c:v>
                </c:pt>
                <c:pt idx="14">
                  <c:v>12.151999999999999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prieraz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'Isloa bez masky'!$B$24:$B$35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0.05</c:v>
                </c:pt>
                <c:pt idx="9">
                  <c:v>0.02</c:v>
                </c:pt>
                <c:pt idx="10">
                  <c:v>0.01</c:v>
                </c:pt>
                <c:pt idx="11">
                  <c:v>4.0000000000000001E-3</c:v>
                </c:pt>
              </c:numCache>
            </c:numRef>
          </c:xVal>
          <c:yVal>
            <c:numRef>
              <c:f>'Isloa bez masky'!$L$24:$L$35</c:f>
              <c:numCache>
                <c:formatCode>0.00</c:formatCode>
                <c:ptCount val="12"/>
                <c:pt idx="0">
                  <c:v>1.56</c:v>
                </c:pt>
                <c:pt idx="1">
                  <c:v>2.9520000000000004</c:v>
                </c:pt>
                <c:pt idx="2">
                  <c:v>3.496</c:v>
                </c:pt>
                <c:pt idx="3">
                  <c:v>7.6479999999999988</c:v>
                </c:pt>
                <c:pt idx="4">
                  <c:v>7.9599999999999991</c:v>
                </c:pt>
                <c:pt idx="5">
                  <c:v>10.008000000000001</c:v>
                </c:pt>
                <c:pt idx="6">
                  <c:v>8.48</c:v>
                </c:pt>
                <c:pt idx="7">
                  <c:v>10.552</c:v>
                </c:pt>
                <c:pt idx="8">
                  <c:v>10.623999999999999</c:v>
                </c:pt>
                <c:pt idx="9">
                  <c:v>10.544</c:v>
                </c:pt>
                <c:pt idx="10">
                  <c:v>10.4</c:v>
                </c:pt>
                <c:pt idx="11">
                  <c:v>10.416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 [Pa]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85882963493199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 val="max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56866710411198595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Závislost</a:t>
            </a:r>
            <a:r>
              <a:rPr lang="sk-SK" baseline="0"/>
              <a:t> prurazneho napětí u povrchu skla na tlaku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272612803464397"/>
          <c:y val="0.15040551500405516"/>
          <c:w val="0.69753017096525827"/>
          <c:h val="0.69791846274690117"/>
        </c:manualLayout>
      </c:layout>
      <c:scatterChart>
        <c:scatterStyle val="smoothMarker"/>
        <c:varyColors val="0"/>
        <c:ser>
          <c:idx val="0"/>
          <c:order val="0"/>
          <c:tx>
            <c:v>Priemerná hodnota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sklo!$C$24:$C$36</c:f>
              <c:numCache>
                <c:formatCode>General</c:formatCode>
                <c:ptCount val="13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  <c:pt idx="5">
                  <c:v>1</c:v>
                </c:pt>
                <c:pt idx="6">
                  <c:v>0.5</c:v>
                </c:pt>
                <c:pt idx="7">
                  <c:v>0.2</c:v>
                </c:pt>
                <c:pt idx="8">
                  <c:v>0.1</c:v>
                </c:pt>
                <c:pt idx="9">
                  <c:v>0.05</c:v>
                </c:pt>
                <c:pt idx="10">
                  <c:v>0.02</c:v>
                </c:pt>
                <c:pt idx="11">
                  <c:v>0.01</c:v>
                </c:pt>
                <c:pt idx="12">
                  <c:v>4.0000000000000001E-3</c:v>
                </c:pt>
              </c:numCache>
            </c:numRef>
          </c:xVal>
          <c:yVal>
            <c:numRef>
              <c:f>sklo!$G$24:$G$36</c:f>
              <c:numCache>
                <c:formatCode>0.00</c:formatCode>
                <c:ptCount val="13"/>
                <c:pt idx="0">
                  <c:v>2.2240000000000002</c:v>
                </c:pt>
                <c:pt idx="1">
                  <c:v>11.263999999999999</c:v>
                </c:pt>
                <c:pt idx="2">
                  <c:v>11.016</c:v>
                </c:pt>
                <c:pt idx="3">
                  <c:v>7.1280000000000001</c:v>
                </c:pt>
                <c:pt idx="4">
                  <c:v>6.4560000000000004</c:v>
                </c:pt>
                <c:pt idx="5">
                  <c:v>11.584</c:v>
                </c:pt>
                <c:pt idx="6">
                  <c:v>9.6959999999999997</c:v>
                </c:pt>
                <c:pt idx="7">
                  <c:v>5.6480000000000015</c:v>
                </c:pt>
                <c:pt idx="8">
                  <c:v>11.344000000000001</c:v>
                </c:pt>
                <c:pt idx="9">
                  <c:v>7.168000000000001</c:v>
                </c:pt>
                <c:pt idx="10">
                  <c:v>5.6079999999999997</c:v>
                </c:pt>
                <c:pt idx="11">
                  <c:v>5.8159999999999998</c:v>
                </c:pt>
                <c:pt idx="12">
                  <c:v>6.7759999999999989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9A-47C2-9465-F9EFBA6BC5D6}"/>
            </c:ext>
          </c:extLst>
        </c:ser>
        <c:ser>
          <c:idx val="1"/>
          <c:order val="1"/>
          <c:tx>
            <c:v>Najmenšia hodnota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sklo!$C$24:$C$36</c:f>
              <c:numCache>
                <c:formatCode>General</c:formatCode>
                <c:ptCount val="13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  <c:pt idx="5">
                  <c:v>1</c:v>
                </c:pt>
                <c:pt idx="6">
                  <c:v>0.5</c:v>
                </c:pt>
                <c:pt idx="7">
                  <c:v>0.2</c:v>
                </c:pt>
                <c:pt idx="8">
                  <c:v>0.1</c:v>
                </c:pt>
                <c:pt idx="9">
                  <c:v>0.05</c:v>
                </c:pt>
                <c:pt idx="10">
                  <c:v>0.02</c:v>
                </c:pt>
                <c:pt idx="11">
                  <c:v>0.01</c:v>
                </c:pt>
                <c:pt idx="12">
                  <c:v>4.0000000000000001E-3</c:v>
                </c:pt>
              </c:numCache>
            </c:numRef>
          </c:xVal>
          <c:yVal>
            <c:numRef>
              <c:f>sklo!$F$24:$F$36</c:f>
              <c:numCache>
                <c:formatCode>General</c:formatCode>
                <c:ptCount val="13"/>
                <c:pt idx="0">
                  <c:v>1.24</c:v>
                </c:pt>
                <c:pt idx="1">
                  <c:v>9.92</c:v>
                </c:pt>
                <c:pt idx="2">
                  <c:v>8.76</c:v>
                </c:pt>
                <c:pt idx="3">
                  <c:v>5.2</c:v>
                </c:pt>
                <c:pt idx="4">
                  <c:v>5.52</c:v>
                </c:pt>
                <c:pt idx="5">
                  <c:v>10.96</c:v>
                </c:pt>
                <c:pt idx="6">
                  <c:v>6</c:v>
                </c:pt>
                <c:pt idx="7">
                  <c:v>5.08</c:v>
                </c:pt>
                <c:pt idx="8">
                  <c:v>9.8000000000000007</c:v>
                </c:pt>
                <c:pt idx="9">
                  <c:v>6.56</c:v>
                </c:pt>
                <c:pt idx="10">
                  <c:v>4.08</c:v>
                </c:pt>
                <c:pt idx="11">
                  <c:v>3.92</c:v>
                </c:pt>
                <c:pt idx="12">
                  <c:v>5.2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9A-47C2-9465-F9EFBA6BC5D6}"/>
            </c:ext>
          </c:extLst>
        </c:ser>
        <c:ser>
          <c:idx val="2"/>
          <c:order val="2"/>
          <c:tx>
            <c:v>Prvý prieraz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sklo!$C$24:$C$36</c:f>
              <c:numCache>
                <c:formatCode>General</c:formatCode>
                <c:ptCount val="13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  <c:pt idx="5">
                  <c:v>1</c:v>
                </c:pt>
                <c:pt idx="6">
                  <c:v>0.5</c:v>
                </c:pt>
                <c:pt idx="7">
                  <c:v>0.2</c:v>
                </c:pt>
                <c:pt idx="8">
                  <c:v>0.1</c:v>
                </c:pt>
                <c:pt idx="9">
                  <c:v>0.05</c:v>
                </c:pt>
                <c:pt idx="10">
                  <c:v>0.02</c:v>
                </c:pt>
                <c:pt idx="11">
                  <c:v>0.01</c:v>
                </c:pt>
                <c:pt idx="12">
                  <c:v>4.0000000000000001E-3</c:v>
                </c:pt>
              </c:numCache>
            </c:numRef>
          </c:xVal>
          <c:yVal>
            <c:numRef>
              <c:f>sklo!$E$24:$E$36</c:f>
              <c:numCache>
                <c:formatCode>General</c:formatCode>
                <c:ptCount val="13"/>
                <c:pt idx="0">
                  <c:v>3.2</c:v>
                </c:pt>
                <c:pt idx="1">
                  <c:v>12.32</c:v>
                </c:pt>
                <c:pt idx="2">
                  <c:v>16.16</c:v>
                </c:pt>
                <c:pt idx="3">
                  <c:v>7.92</c:v>
                </c:pt>
                <c:pt idx="4">
                  <c:v>6.84</c:v>
                </c:pt>
                <c:pt idx="5">
                  <c:v>11.2</c:v>
                </c:pt>
                <c:pt idx="6">
                  <c:v>21.2</c:v>
                </c:pt>
                <c:pt idx="7">
                  <c:v>7.4</c:v>
                </c:pt>
                <c:pt idx="8">
                  <c:v>10.52</c:v>
                </c:pt>
                <c:pt idx="9">
                  <c:v>8.6</c:v>
                </c:pt>
                <c:pt idx="10">
                  <c:v>8.9600000000000009</c:v>
                </c:pt>
                <c:pt idx="11">
                  <c:v>8.08</c:v>
                </c:pt>
                <c:pt idx="12">
                  <c:v>5.2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9A-47C2-9465-F9EFBA6BC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645823"/>
        <c:axId val="1762415407"/>
      </c:scatterChart>
      <c:valAx>
        <c:axId val="1765645823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>
                    <a:solidFill>
                      <a:sysClr val="windowText" lastClr="000000"/>
                    </a:solidFill>
                  </a:rPr>
                  <a:t>p [Pa]</a:t>
                </a:r>
              </a:p>
            </c:rich>
          </c:tx>
          <c:layout>
            <c:manualLayout>
              <c:xMode val="edge"/>
              <c:yMode val="edge"/>
              <c:x val="0.86732411082326222"/>
              <c:y val="0.897789783576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2415407"/>
        <c:crosses val="autoZero"/>
        <c:crossBetween val="midCat"/>
      </c:valAx>
      <c:valAx>
        <c:axId val="17624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>
                    <a:solidFill>
                      <a:sysClr val="windowText" lastClr="000000"/>
                    </a:solidFill>
                  </a:rPr>
                  <a:t>U</a:t>
                </a:r>
                <a:r>
                  <a:rPr lang="sk-SK" sz="1200" baseline="-25000">
                    <a:solidFill>
                      <a:sysClr val="windowText" lastClr="000000"/>
                    </a:solidFill>
                  </a:rPr>
                  <a:t>B</a:t>
                </a:r>
                <a:r>
                  <a:rPr lang="sk-SK" sz="1200">
                    <a:solidFill>
                      <a:sysClr val="windowText" lastClr="000000"/>
                    </a:solidFill>
                  </a:rPr>
                  <a:t> [kV]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10628005440925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5645823"/>
        <c:crossesAt val="1.0000000000000002E-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8984685104017183E-2"/>
          <c:y val="0.92927464108566482"/>
          <c:w val="0.7715025289585965"/>
          <c:h val="7.0369036510768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Sklo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572725284339459"/>
          <c:y val="0.17192276948686044"/>
          <c:w val="0.79048797025371831"/>
          <c:h val="0.61097888332140293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sklo!$U$4:$U$18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sklo!$AE$4:$AE$18</c:f>
              <c:numCache>
                <c:formatCode>0.00</c:formatCode>
                <c:ptCount val="15"/>
                <c:pt idx="0">
                  <c:v>0.63200000000000001</c:v>
                </c:pt>
                <c:pt idx="1">
                  <c:v>0.89599999999999991</c:v>
                </c:pt>
                <c:pt idx="2">
                  <c:v>1.44</c:v>
                </c:pt>
                <c:pt idx="3">
                  <c:v>2.472</c:v>
                </c:pt>
                <c:pt idx="4">
                  <c:v>4.8319999999999999</c:v>
                </c:pt>
                <c:pt idx="5">
                  <c:v>8.5280000000000005</c:v>
                </c:pt>
                <c:pt idx="6">
                  <c:v>10.984</c:v>
                </c:pt>
                <c:pt idx="7">
                  <c:v>11.048</c:v>
                </c:pt>
                <c:pt idx="8">
                  <c:v>10.263999999999999</c:v>
                </c:pt>
                <c:pt idx="9">
                  <c:v>11.776</c:v>
                </c:pt>
                <c:pt idx="10">
                  <c:v>11.447999999999999</c:v>
                </c:pt>
                <c:pt idx="11">
                  <c:v>11.624000000000001</c:v>
                </c:pt>
                <c:pt idx="12">
                  <c:v>11.128</c:v>
                </c:pt>
                <c:pt idx="13">
                  <c:v>11.464</c:v>
                </c:pt>
                <c:pt idx="14">
                  <c:v>10.52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85882963493199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23533377077865267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PVDF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572725284339459"/>
          <c:y val="0.17192276948686044"/>
          <c:w val="0.79048797025371831"/>
          <c:h val="0.61097888332140293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PVDF!$B$20:$B$34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PVDF!$L$20:$L$34</c:f>
              <c:numCache>
                <c:formatCode>0.00</c:formatCode>
                <c:ptCount val="15"/>
                <c:pt idx="0">
                  <c:v>0.61599999999999999</c:v>
                </c:pt>
                <c:pt idx="1">
                  <c:v>0.71199999999999997</c:v>
                </c:pt>
                <c:pt idx="2">
                  <c:v>1.1599999999999999</c:v>
                </c:pt>
                <c:pt idx="3">
                  <c:v>2.3839999999999995</c:v>
                </c:pt>
                <c:pt idx="4">
                  <c:v>3.9279999999999999</c:v>
                </c:pt>
                <c:pt idx="5">
                  <c:v>9.9039999999999999</c:v>
                </c:pt>
                <c:pt idx="6">
                  <c:v>11.831999999999999</c:v>
                </c:pt>
                <c:pt idx="7">
                  <c:v>12.624000000000001</c:v>
                </c:pt>
                <c:pt idx="8">
                  <c:v>14.416</c:v>
                </c:pt>
                <c:pt idx="9">
                  <c:v>12.784000000000001</c:v>
                </c:pt>
                <c:pt idx="10">
                  <c:v>14.823999999999998</c:v>
                </c:pt>
                <c:pt idx="11">
                  <c:v>13.272</c:v>
                </c:pt>
                <c:pt idx="12">
                  <c:v>14.016</c:v>
                </c:pt>
                <c:pt idx="13">
                  <c:v>15.224</c:v>
                </c:pt>
                <c:pt idx="14">
                  <c:v>13.808000000000002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preiraz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PVDF!$B$4:$B$15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0.05</c:v>
                </c:pt>
                <c:pt idx="9">
                  <c:v>0.02</c:v>
                </c:pt>
                <c:pt idx="10">
                  <c:v>0.01</c:v>
                </c:pt>
                <c:pt idx="11">
                  <c:v>4.0000000000000001E-3</c:v>
                </c:pt>
              </c:numCache>
            </c:numRef>
          </c:xVal>
          <c:yVal>
            <c:numRef>
              <c:f>PVDF!$L$4:$L$15</c:f>
              <c:numCache>
                <c:formatCode>0.00</c:formatCode>
                <c:ptCount val="12"/>
                <c:pt idx="0">
                  <c:v>1.752</c:v>
                </c:pt>
                <c:pt idx="1">
                  <c:v>2.968</c:v>
                </c:pt>
                <c:pt idx="2">
                  <c:v>3.6320000000000001</c:v>
                </c:pt>
                <c:pt idx="3">
                  <c:v>8.5440000000000005</c:v>
                </c:pt>
                <c:pt idx="4">
                  <c:v>8.2799999999999994</c:v>
                </c:pt>
                <c:pt idx="5">
                  <c:v>8.4</c:v>
                </c:pt>
                <c:pt idx="6">
                  <c:v>8.8079999999999998</c:v>
                </c:pt>
                <c:pt idx="7">
                  <c:v>9.84</c:v>
                </c:pt>
                <c:pt idx="8">
                  <c:v>9.1999999999999993</c:v>
                </c:pt>
                <c:pt idx="9">
                  <c:v>9</c:v>
                </c:pt>
                <c:pt idx="10">
                  <c:v>8.1760000000000002</c:v>
                </c:pt>
                <c:pt idx="11">
                  <c:v>9.48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85882963493199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64709842372286885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572725284339459"/>
          <c:y val="0.17192276948686044"/>
          <c:w val="0.79048797025371831"/>
          <c:h val="0.61097888332140293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PEEK!$B$4:$B$18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PEEK!$L$4:$L$18</c:f>
              <c:numCache>
                <c:formatCode>0.00</c:formatCode>
                <c:ptCount val="15"/>
                <c:pt idx="0">
                  <c:v>0.68</c:v>
                </c:pt>
                <c:pt idx="1">
                  <c:v>0.83199999999999985</c:v>
                </c:pt>
                <c:pt idx="2">
                  <c:v>1.3759999999999999</c:v>
                </c:pt>
                <c:pt idx="3">
                  <c:v>2.2000000000000002</c:v>
                </c:pt>
                <c:pt idx="4">
                  <c:v>4.1440000000000001</c:v>
                </c:pt>
                <c:pt idx="5">
                  <c:v>9.6640000000000015</c:v>
                </c:pt>
                <c:pt idx="6">
                  <c:v>11.327999999999999</c:v>
                </c:pt>
                <c:pt idx="7">
                  <c:v>12.912000000000001</c:v>
                </c:pt>
                <c:pt idx="8">
                  <c:v>13.687999999999999</c:v>
                </c:pt>
                <c:pt idx="9">
                  <c:v>12.984</c:v>
                </c:pt>
                <c:pt idx="10">
                  <c:v>13.24</c:v>
                </c:pt>
                <c:pt idx="11">
                  <c:v>12.288</c:v>
                </c:pt>
                <c:pt idx="12">
                  <c:v>12.272</c:v>
                </c:pt>
                <c:pt idx="13">
                  <c:v>13.735999999999999</c:v>
                </c:pt>
                <c:pt idx="14">
                  <c:v>13.856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prieraz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PEEK!$B$23:$B$34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0.05</c:v>
                </c:pt>
                <c:pt idx="9">
                  <c:v>0.02</c:v>
                </c:pt>
                <c:pt idx="10">
                  <c:v>0.01</c:v>
                </c:pt>
                <c:pt idx="11">
                  <c:v>4.0000000000000001E-3</c:v>
                </c:pt>
              </c:numCache>
            </c:numRef>
          </c:xVal>
          <c:yVal>
            <c:numRef>
              <c:f>PEEK!$L$23:$L$34</c:f>
              <c:numCache>
                <c:formatCode>0.00</c:formatCode>
                <c:ptCount val="12"/>
                <c:pt idx="0">
                  <c:v>2.1120000000000001</c:v>
                </c:pt>
                <c:pt idx="1">
                  <c:v>3.08</c:v>
                </c:pt>
                <c:pt idx="2">
                  <c:v>7.2080000000000002</c:v>
                </c:pt>
                <c:pt idx="3">
                  <c:v>8.9280000000000008</c:v>
                </c:pt>
                <c:pt idx="4">
                  <c:v>8.1440000000000001</c:v>
                </c:pt>
                <c:pt idx="5">
                  <c:v>8.5440000000000005</c:v>
                </c:pt>
                <c:pt idx="6">
                  <c:v>8.7119999999999997</c:v>
                </c:pt>
                <c:pt idx="7">
                  <c:v>8.7279999999999998</c:v>
                </c:pt>
                <c:pt idx="8">
                  <c:v>7.3360000000000003</c:v>
                </c:pt>
                <c:pt idx="9">
                  <c:v>7.9679999999999991</c:v>
                </c:pt>
                <c:pt idx="10">
                  <c:v>8.0640000000000001</c:v>
                </c:pt>
                <c:pt idx="11">
                  <c:v>8.9359999999999999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85882963493199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57144488188976383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Alumina</a:t>
            </a:r>
          </a:p>
        </c:rich>
      </c:tx>
      <c:layout>
        <c:manualLayout>
          <c:xMode val="edge"/>
          <c:yMode val="edge"/>
          <c:x val="0.44843044619422567"/>
          <c:y val="9.090909090909090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6961614173228345"/>
          <c:y val="0.13101360057265568"/>
          <c:w val="0.79048797025371831"/>
          <c:h val="0.65643342877594846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Alumina!$B$22:$B$36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Alumina!$L$22:$L$36</c:f>
              <c:numCache>
                <c:formatCode>0.00</c:formatCode>
                <c:ptCount val="15"/>
                <c:pt idx="0">
                  <c:v>0.624</c:v>
                </c:pt>
                <c:pt idx="1">
                  <c:v>0.63200000000000001</c:v>
                </c:pt>
                <c:pt idx="2">
                  <c:v>0.82400000000000007</c:v>
                </c:pt>
                <c:pt idx="3">
                  <c:v>1.6559999999999999</c:v>
                </c:pt>
                <c:pt idx="4">
                  <c:v>3.9119999999999999</c:v>
                </c:pt>
                <c:pt idx="5">
                  <c:v>6.92</c:v>
                </c:pt>
                <c:pt idx="6">
                  <c:v>11.48</c:v>
                </c:pt>
                <c:pt idx="7">
                  <c:v>12.232000000000003</c:v>
                </c:pt>
                <c:pt idx="8">
                  <c:v>10.655999999999999</c:v>
                </c:pt>
                <c:pt idx="9">
                  <c:v>12.376000000000001</c:v>
                </c:pt>
                <c:pt idx="10">
                  <c:v>11.184000000000001</c:v>
                </c:pt>
                <c:pt idx="11">
                  <c:v>13.024000000000001</c:v>
                </c:pt>
                <c:pt idx="12">
                  <c:v>13.728</c:v>
                </c:pt>
                <c:pt idx="13">
                  <c:v>13.231999999999999</c:v>
                </c:pt>
                <c:pt idx="14">
                  <c:v>12.991999999999999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preiraz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Alumina!$B$5:$B$15</c:f>
              <c:numCache>
                <c:formatCode>General</c:formatCode>
                <c:ptCount val="11"/>
                <c:pt idx="0">
                  <c:v>7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</c:v>
                </c:pt>
                <c:pt idx="6">
                  <c:v>0.1</c:v>
                </c:pt>
                <c:pt idx="7">
                  <c:v>0.05</c:v>
                </c:pt>
                <c:pt idx="8">
                  <c:v>0.02</c:v>
                </c:pt>
                <c:pt idx="9">
                  <c:v>0.01</c:v>
                </c:pt>
                <c:pt idx="10">
                  <c:v>4.0000000000000001E-3</c:v>
                </c:pt>
              </c:numCache>
            </c:numRef>
          </c:xVal>
          <c:yVal>
            <c:numRef>
              <c:f>Alumina!$L$5:$L$15</c:f>
              <c:numCache>
                <c:formatCode>0.00</c:formatCode>
                <c:ptCount val="11"/>
                <c:pt idx="0">
                  <c:v>3.2240000000000002</c:v>
                </c:pt>
                <c:pt idx="1">
                  <c:v>6.168000000000001</c:v>
                </c:pt>
                <c:pt idx="2">
                  <c:v>6.2799999999999994</c:v>
                </c:pt>
                <c:pt idx="3">
                  <c:v>7.8400000000000007</c:v>
                </c:pt>
                <c:pt idx="4">
                  <c:v>7.6639999999999988</c:v>
                </c:pt>
                <c:pt idx="5">
                  <c:v>8.3120000000000012</c:v>
                </c:pt>
                <c:pt idx="6">
                  <c:v>8.4080000000000013</c:v>
                </c:pt>
                <c:pt idx="7">
                  <c:v>8.7519999999999989</c:v>
                </c:pt>
                <c:pt idx="8">
                  <c:v>10.16</c:v>
                </c:pt>
                <c:pt idx="9">
                  <c:v>10.056000000000001</c:v>
                </c:pt>
                <c:pt idx="10">
                  <c:v>9.1440000000000019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85882963493199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54867935258092737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Kapton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6961614173228345"/>
          <c:y val="3.3034047827354897E-2"/>
          <c:w val="0.79048797025371831"/>
          <c:h val="0.80079359871682709"/>
        </c:manualLayout>
      </c:layout>
      <c:scatterChart>
        <c:scatterStyle val="lineMarker"/>
        <c:varyColors val="0"/>
        <c:ser>
          <c:idx val="0"/>
          <c:order val="0"/>
          <c:tx>
            <c:v>Úplný prieraz</c:v>
          </c:tx>
          <c:spPr>
            <a:ln w="12700" cap="rnd">
              <a:solidFill>
                <a:srgbClr val="4472C4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Kapton!$C$22:$C$36</c:f>
              <c:numCache>
                <c:formatCode>General</c:formatCode>
                <c:ptCount val="15"/>
                <c:pt idx="0">
                  <c:v>50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  <c:pt idx="9">
                  <c:v>0.2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  <c:pt idx="14">
                  <c:v>4.0000000000000001E-3</c:v>
                </c:pt>
              </c:numCache>
            </c:numRef>
          </c:xVal>
          <c:yVal>
            <c:numRef>
              <c:f>Kapton!$M$22:$M$36</c:f>
              <c:numCache>
                <c:formatCode>0.00</c:formatCode>
                <c:ptCount val="15"/>
                <c:pt idx="0">
                  <c:v>0.6</c:v>
                </c:pt>
                <c:pt idx="1">
                  <c:v>0.65600000000000003</c:v>
                </c:pt>
                <c:pt idx="2">
                  <c:v>0.752</c:v>
                </c:pt>
                <c:pt idx="3">
                  <c:v>1.72</c:v>
                </c:pt>
                <c:pt idx="4">
                  <c:v>5.7679999999999989</c:v>
                </c:pt>
                <c:pt idx="5">
                  <c:v>9.2080000000000002</c:v>
                </c:pt>
                <c:pt idx="6">
                  <c:v>9.7279999999999998</c:v>
                </c:pt>
                <c:pt idx="7">
                  <c:v>9.168000000000001</c:v>
                </c:pt>
                <c:pt idx="8">
                  <c:v>11.84</c:v>
                </c:pt>
                <c:pt idx="9">
                  <c:v>12.103999999999999</c:v>
                </c:pt>
                <c:pt idx="10">
                  <c:v>10.448</c:v>
                </c:pt>
                <c:pt idx="11">
                  <c:v>11.712</c:v>
                </c:pt>
                <c:pt idx="12">
                  <c:v>13.456</c:v>
                </c:pt>
                <c:pt idx="13">
                  <c:v>11.936</c:v>
                </c:pt>
                <c:pt idx="14">
                  <c:v>11.623999999999999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C-4DFF-8189-5B790ECDA1FD}"/>
            </c:ext>
          </c:extLst>
        </c:ser>
        <c:ser>
          <c:idx val="1"/>
          <c:order val="1"/>
          <c:tx>
            <c:v>Čiastočný preiraz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6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Kapton!$C$7:$C$17</c:f>
              <c:numCache>
                <c:formatCode>General</c:formatCode>
                <c:ptCount val="11"/>
                <c:pt idx="0">
                  <c:v>7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</c:v>
                </c:pt>
                <c:pt idx="6">
                  <c:v>0.1</c:v>
                </c:pt>
                <c:pt idx="7">
                  <c:v>0.05</c:v>
                </c:pt>
                <c:pt idx="8">
                  <c:v>0.02</c:v>
                </c:pt>
                <c:pt idx="9">
                  <c:v>0.01</c:v>
                </c:pt>
                <c:pt idx="10">
                  <c:v>4.0000000000000001E-3</c:v>
                </c:pt>
              </c:numCache>
            </c:numRef>
          </c:xVal>
          <c:yVal>
            <c:numRef>
              <c:f>Kapton!$M$7:$M$17</c:f>
              <c:numCache>
                <c:formatCode>0.00</c:formatCode>
                <c:ptCount val="11"/>
                <c:pt idx="0">
                  <c:v>3.944</c:v>
                </c:pt>
                <c:pt idx="1">
                  <c:v>7.92</c:v>
                </c:pt>
                <c:pt idx="2">
                  <c:v>8.3520000000000003</c:v>
                </c:pt>
                <c:pt idx="3">
                  <c:v>8.7279999999999998</c:v>
                </c:pt>
                <c:pt idx="4">
                  <c:v>9.6960000000000015</c:v>
                </c:pt>
                <c:pt idx="5">
                  <c:v>9.3119999999999994</c:v>
                </c:pt>
                <c:pt idx="6">
                  <c:v>10.071999999999999</c:v>
                </c:pt>
                <c:pt idx="7">
                  <c:v>10.568000000000001</c:v>
                </c:pt>
                <c:pt idx="8">
                  <c:v>9.847999999999999</c:v>
                </c:pt>
                <c:pt idx="9">
                  <c:v>8.4639999999999986</c:v>
                </c:pt>
                <c:pt idx="10">
                  <c:v>8.4960000000000004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9-4813-8BB7-12D584E0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331983"/>
        <c:axId val="2104032959"/>
      </c:scatterChart>
      <c:valAx>
        <c:axId val="21063319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 [Pa]</a:t>
                </a:r>
              </a:p>
            </c:rich>
          </c:tx>
          <c:layout>
            <c:manualLayout>
              <c:xMode val="edge"/>
              <c:yMode val="edge"/>
              <c:x val="0.84024212598425196"/>
              <c:y val="0.89314745884037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4032959"/>
        <c:crosses val="autoZero"/>
        <c:crossBetween val="midCat"/>
      </c:valAx>
      <c:valAx>
        <c:axId val="21040329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U [kV]</a:t>
                </a:r>
              </a:p>
            </c:rich>
          </c:tx>
          <c:layout>
            <c:manualLayout>
              <c:xMode val="edge"/>
              <c:yMode val="edge"/>
              <c:x val="0"/>
              <c:y val="0.104250183012837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6331983"/>
        <c:crossesAt val="1.0000000000000002E-3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344945319335083"/>
          <c:y val="0.91261519393409141"/>
          <c:w val="0.54644488188976381"/>
          <c:h val="8.2195060844667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390525</xdr:colOff>
      <xdr:row>3</xdr:row>
      <xdr:rowOff>142875</xdr:rowOff>
    </xdr:from>
    <xdr:to>
      <xdr:col>21</xdr:col>
      <xdr:colOff>66675</xdr:colOff>
      <xdr:row>18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922A4A8-FC41-4CF3-B207-2D326CAF4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3</xdr:row>
      <xdr:rowOff>133350</xdr:rowOff>
    </xdr:from>
    <xdr:to>
      <xdr:col>21</xdr:col>
      <xdr:colOff>295275</xdr:colOff>
      <xdr:row>18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4068B6D-7F0E-43AF-977A-67B11C7381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17</xdr:row>
      <xdr:rowOff>91440</xdr:rowOff>
    </xdr:from>
    <xdr:to>
      <xdr:col>18</xdr:col>
      <xdr:colOff>457200</xdr:colOff>
      <xdr:row>37</xdr:row>
      <xdr:rowOff>91440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AA1D513-5D26-45F1-AFC6-16818F6692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320040</xdr:colOff>
      <xdr:row>2</xdr:row>
      <xdr:rowOff>167640</xdr:rowOff>
    </xdr:from>
    <xdr:to>
      <xdr:col>40</xdr:col>
      <xdr:colOff>15240</xdr:colOff>
      <xdr:row>17</xdr:row>
      <xdr:rowOff>43815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17F0263-3623-423C-924D-3CB06172AA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357415</xdr:colOff>
      <xdr:row>0</xdr:row>
      <xdr:rowOff>181430</xdr:rowOff>
    </xdr:from>
    <xdr:to>
      <xdr:col>21</xdr:col>
      <xdr:colOff>1815</xdr:colOff>
      <xdr:row>16</xdr:row>
      <xdr:rowOff>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B8C5092-D78B-4911-AD3D-0F58B4A2F5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542925</xdr:colOff>
      <xdr:row>2</xdr:row>
      <xdr:rowOff>114300</xdr:rowOff>
    </xdr:from>
    <xdr:to>
      <xdr:col>19</xdr:col>
      <xdr:colOff>485775</xdr:colOff>
      <xdr:row>17</xdr:row>
      <xdr:rowOff>114300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4F6C503C-5D44-4EA2-ACEB-FF44FA9C1B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468086</xdr:colOff>
      <xdr:row>2</xdr:row>
      <xdr:rowOff>21771</xdr:rowOff>
    </xdr:from>
    <xdr:to>
      <xdr:col>21</xdr:col>
      <xdr:colOff>163286</xdr:colOff>
      <xdr:row>17</xdr:row>
      <xdr:rowOff>21772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DEDBA72-6484-43EA-A3CB-4EC3BA93D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482600</xdr:colOff>
      <xdr:row>3</xdr:row>
      <xdr:rowOff>50800</xdr:rowOff>
    </xdr:from>
    <xdr:to>
      <xdr:col>22</xdr:col>
      <xdr:colOff>177800</xdr:colOff>
      <xdr:row>18</xdr:row>
      <xdr:rowOff>88900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316615A-39CC-4EB9-B9FA-33905CCC5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topLeftCell="B2" zoomScale="80" zoomScaleNormal="80" workbookViewId="0">
      <selection activeCell="B22" sqref="B22"/>
    </sheetView>
  </sheetViews>
  <sheetFormatPr defaultRowHeight="14.4" x14ac:dyDescent="0.3"/>
  <cols>
    <col min="1" max="10" width="8.88671875" style="65"/>
    <col min="11" max="11" width="9.5546875" style="65" bestFit="1" customWidth="1"/>
    <col min="12" max="12" width="10" style="65" bestFit="1" customWidth="1"/>
    <col min="13" max="13" width="6.109375" style="65" bestFit="1" customWidth="1"/>
    <col min="14" max="18" width="8.88671875" style="65"/>
    <col min="19" max="19" width="9.21875" style="65" bestFit="1" customWidth="1"/>
    <col min="20" max="16384" width="8.88671875" style="65"/>
  </cols>
  <sheetData>
    <row r="1" spans="1:37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186"/>
      <c r="AD1" s="186"/>
      <c r="AE1" s="186"/>
      <c r="AF1" s="186"/>
      <c r="AG1" s="186"/>
      <c r="AH1" s="186"/>
      <c r="AI1" s="186"/>
      <c r="AJ1" s="186"/>
      <c r="AK1" s="186"/>
    </row>
    <row r="2" spans="1:37" x14ac:dyDescent="0.3">
      <c r="A2" s="77"/>
      <c r="B2" s="7" t="s">
        <v>14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7"/>
      <c r="N2" s="77"/>
      <c r="O2" s="77"/>
      <c r="P2" s="77"/>
      <c r="Q2" s="77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186"/>
    </row>
    <row r="3" spans="1:37" ht="15" thickBot="1" x14ac:dyDescent="0.35">
      <c r="A3" s="77"/>
      <c r="B3" s="75"/>
      <c r="C3" s="75"/>
      <c r="D3" s="89"/>
      <c r="E3" s="75"/>
      <c r="F3" s="75"/>
      <c r="G3" s="75"/>
      <c r="H3" s="75"/>
      <c r="I3" s="75"/>
      <c r="J3" s="75"/>
      <c r="K3" s="75"/>
      <c r="L3" s="75"/>
      <c r="M3" s="77"/>
      <c r="N3" s="77"/>
      <c r="O3" s="77"/>
      <c r="P3" s="77"/>
      <c r="Q3" s="77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186"/>
    </row>
    <row r="4" spans="1:37" ht="16.2" thickBot="1" x14ac:dyDescent="0.4">
      <c r="A4" s="77"/>
      <c r="B4" s="181" t="s">
        <v>0</v>
      </c>
      <c r="C4" s="182" t="s">
        <v>1</v>
      </c>
      <c r="D4" s="191" t="s">
        <v>17</v>
      </c>
      <c r="E4" s="192" t="s">
        <v>16</v>
      </c>
      <c r="F4" s="192" t="s">
        <v>18</v>
      </c>
      <c r="G4" s="192" t="s">
        <v>19</v>
      </c>
      <c r="H4" s="192" t="s">
        <v>20</v>
      </c>
      <c r="I4" s="192" t="s">
        <v>21</v>
      </c>
      <c r="J4" s="193" t="s">
        <v>22</v>
      </c>
      <c r="K4" s="182" t="s">
        <v>11</v>
      </c>
      <c r="L4" s="182" t="s">
        <v>23</v>
      </c>
      <c r="M4" s="189" t="s">
        <v>24</v>
      </c>
      <c r="N4" s="77"/>
      <c r="O4" s="77"/>
      <c r="P4" s="77"/>
      <c r="Q4" s="85"/>
      <c r="R4" s="75"/>
      <c r="S4" s="75"/>
      <c r="T4" s="75"/>
      <c r="U4" s="75"/>
      <c r="V4" s="75"/>
      <c r="W4" s="75"/>
      <c r="X4" s="75"/>
      <c r="Y4" s="75"/>
      <c r="Z4" s="75"/>
      <c r="AA4" s="75"/>
      <c r="AB4" s="187"/>
      <c r="AC4" s="75"/>
      <c r="AD4" s="75"/>
      <c r="AE4" s="75"/>
      <c r="AF4" s="75"/>
      <c r="AG4" s="75"/>
      <c r="AH4" s="75"/>
      <c r="AI4" s="75"/>
      <c r="AJ4" s="75"/>
      <c r="AK4" s="186"/>
    </row>
    <row r="5" spans="1:37" x14ac:dyDescent="0.3">
      <c r="A5" s="77"/>
      <c r="B5" s="68">
        <v>50</v>
      </c>
      <c r="C5" s="207">
        <f t="shared" ref="C5:C19" si="0">(LOG10(B5)+10)/1.5</f>
        <v>7.7993133362240128</v>
      </c>
      <c r="D5" s="86">
        <f>17/25</f>
        <v>0.68</v>
      </c>
      <c r="E5" s="71">
        <f>16/25</f>
        <v>0.64</v>
      </c>
      <c r="F5" s="69">
        <f>16/25</f>
        <v>0.64</v>
      </c>
      <c r="G5" s="69">
        <f>17/25</f>
        <v>0.68</v>
      </c>
      <c r="H5" s="69">
        <f>16/25</f>
        <v>0.64</v>
      </c>
      <c r="I5" s="67">
        <f>14/25</f>
        <v>0.56000000000000005</v>
      </c>
      <c r="J5" s="208">
        <f>15/25</f>
        <v>0.6</v>
      </c>
      <c r="K5" s="68">
        <f>MIN(D5:J5)</f>
        <v>0.56000000000000005</v>
      </c>
      <c r="L5" s="87">
        <f>AVERAGE(D5:H5)</f>
        <v>0.65600000000000003</v>
      </c>
      <c r="M5" s="88">
        <f>STDEV(D5:H5)</f>
        <v>2.1908902300206663E-2</v>
      </c>
      <c r="N5" s="77"/>
      <c r="O5" s="77"/>
      <c r="P5" s="77"/>
      <c r="Q5" s="85"/>
      <c r="R5" s="75"/>
      <c r="S5" s="75"/>
      <c r="T5" s="75"/>
      <c r="U5" s="75"/>
      <c r="V5" s="75"/>
      <c r="W5" s="75"/>
      <c r="X5" s="75"/>
      <c r="Y5" s="75"/>
      <c r="Z5" s="75"/>
      <c r="AA5" s="75"/>
      <c r="AB5" s="187"/>
      <c r="AC5" s="75"/>
      <c r="AD5" s="75"/>
      <c r="AE5" s="75"/>
      <c r="AF5" s="75"/>
      <c r="AG5" s="75"/>
      <c r="AH5" s="75"/>
      <c r="AI5" s="75"/>
      <c r="AJ5" s="75"/>
      <c r="AK5" s="186"/>
    </row>
    <row r="6" spans="1:37" x14ac:dyDescent="0.3">
      <c r="A6" s="77"/>
      <c r="B6" s="72">
        <v>20</v>
      </c>
      <c r="C6" s="85">
        <f t="shared" si="0"/>
        <v>7.5340199971093211</v>
      </c>
      <c r="D6" s="78">
        <f>20/25</f>
        <v>0.8</v>
      </c>
      <c r="E6" s="75">
        <f>19/25</f>
        <v>0.76</v>
      </c>
      <c r="F6" s="75">
        <f>18/25</f>
        <v>0.72</v>
      </c>
      <c r="G6" s="77">
        <f>20/25</f>
        <v>0.8</v>
      </c>
      <c r="H6" s="75">
        <f>18/25</f>
        <v>0.72</v>
      </c>
      <c r="I6" s="66">
        <f>23/25</f>
        <v>0.92</v>
      </c>
      <c r="J6" s="79">
        <f>17/25</f>
        <v>0.68</v>
      </c>
      <c r="K6" s="72">
        <f t="shared" ref="K6:K19" si="1">MIN(D6:J6)</f>
        <v>0.68</v>
      </c>
      <c r="L6" s="73">
        <f t="shared" ref="L6:L19" si="2">AVERAGE(D6:H6)</f>
        <v>0.76</v>
      </c>
      <c r="M6" s="74">
        <f t="shared" ref="M6:M19" si="3">STDEV(D6:H6)</f>
        <v>4.0000000000000036E-2</v>
      </c>
      <c r="N6" s="77"/>
      <c r="O6" s="77"/>
      <c r="P6" s="77"/>
      <c r="Q6" s="85"/>
      <c r="R6" s="75"/>
      <c r="S6" s="75"/>
      <c r="T6" s="75"/>
      <c r="U6" s="75"/>
      <c r="V6" s="75"/>
      <c r="W6" s="75"/>
      <c r="X6" s="75"/>
      <c r="Y6" s="75"/>
      <c r="Z6" s="75"/>
      <c r="AA6" s="75"/>
      <c r="AB6" s="187"/>
      <c r="AC6" s="75"/>
      <c r="AD6" s="75"/>
      <c r="AE6" s="75"/>
      <c r="AF6" s="75"/>
      <c r="AG6" s="75"/>
      <c r="AH6" s="75"/>
      <c r="AI6" s="75"/>
      <c r="AJ6" s="75"/>
      <c r="AK6" s="186"/>
    </row>
    <row r="7" spans="1:37" x14ac:dyDescent="0.3">
      <c r="A7" s="77"/>
      <c r="B7" s="72">
        <v>15</v>
      </c>
      <c r="C7" s="85">
        <f t="shared" si="0"/>
        <v>7.4507275060371212</v>
      </c>
      <c r="D7" s="78">
        <f>24/25</f>
        <v>0.96</v>
      </c>
      <c r="E7" s="75">
        <f>24/25</f>
        <v>0.96</v>
      </c>
      <c r="F7" s="75">
        <f>24/25</f>
        <v>0.96</v>
      </c>
      <c r="G7" s="75">
        <f>28/25</f>
        <v>1.1200000000000001</v>
      </c>
      <c r="H7" s="77">
        <f>28/25</f>
        <v>1.1200000000000001</v>
      </c>
      <c r="I7" s="215">
        <f>30/25</f>
        <v>1.2</v>
      </c>
      <c r="J7" s="76">
        <f>29/25</f>
        <v>1.1599999999999999</v>
      </c>
      <c r="K7" s="72">
        <f t="shared" si="1"/>
        <v>0.96</v>
      </c>
      <c r="L7" s="73">
        <f t="shared" si="2"/>
        <v>1.024</v>
      </c>
      <c r="M7" s="74">
        <f t="shared" si="3"/>
        <v>8.763560920082665E-2</v>
      </c>
      <c r="N7" s="77"/>
      <c r="O7" s="77"/>
      <c r="P7" s="77"/>
      <c r="Q7" s="85"/>
      <c r="R7" s="75"/>
      <c r="S7" s="75"/>
      <c r="T7" s="75"/>
      <c r="U7" s="75"/>
      <c r="V7" s="75"/>
      <c r="W7" s="75"/>
      <c r="X7" s="75"/>
      <c r="Y7" s="75"/>
      <c r="Z7" s="75"/>
      <c r="AA7" s="75"/>
      <c r="AB7" s="187"/>
      <c r="AC7" s="75"/>
      <c r="AD7" s="75"/>
      <c r="AE7" s="75"/>
      <c r="AF7" s="75"/>
      <c r="AG7" s="75"/>
      <c r="AH7" s="75"/>
      <c r="AI7" s="75"/>
      <c r="AJ7" s="75"/>
      <c r="AK7" s="186"/>
    </row>
    <row r="8" spans="1:37" x14ac:dyDescent="0.3">
      <c r="A8" s="77"/>
      <c r="B8" s="72">
        <v>10</v>
      </c>
      <c r="C8" s="85">
        <f t="shared" si="0"/>
        <v>7.333333333333333</v>
      </c>
      <c r="D8" s="72">
        <f>54/25</f>
        <v>2.16</v>
      </c>
      <c r="E8" s="77">
        <f>51/25</f>
        <v>2.04</v>
      </c>
      <c r="F8" s="77">
        <f>54/25</f>
        <v>2.16</v>
      </c>
      <c r="G8" s="77">
        <f>56/25</f>
        <v>2.2400000000000002</v>
      </c>
      <c r="H8" s="77">
        <f>50/25</f>
        <v>2</v>
      </c>
      <c r="I8" s="66">
        <f>58/25</f>
        <v>2.3199999999999998</v>
      </c>
      <c r="J8" s="76">
        <f>63/25</f>
        <v>2.52</v>
      </c>
      <c r="K8" s="72">
        <f t="shared" si="1"/>
        <v>2</v>
      </c>
      <c r="L8" s="73">
        <f t="shared" si="2"/>
        <v>2.12</v>
      </c>
      <c r="M8" s="74">
        <f t="shared" si="3"/>
        <v>9.7979589711327211E-2</v>
      </c>
      <c r="N8" s="77"/>
      <c r="O8" s="77"/>
      <c r="P8" s="77"/>
      <c r="Q8" s="85"/>
      <c r="R8" s="75"/>
      <c r="S8" s="75"/>
      <c r="T8" s="75"/>
      <c r="U8" s="75"/>
      <c r="V8" s="75"/>
      <c r="W8" s="75"/>
      <c r="X8" s="75"/>
      <c r="Y8" s="75"/>
      <c r="Z8" s="75"/>
      <c r="AA8" s="75"/>
      <c r="AB8" s="187"/>
      <c r="AC8" s="75"/>
      <c r="AD8" s="75"/>
      <c r="AE8" s="75"/>
      <c r="AF8" s="75"/>
      <c r="AG8" s="75"/>
      <c r="AH8" s="75"/>
      <c r="AI8" s="75"/>
      <c r="AJ8" s="75"/>
      <c r="AK8" s="186"/>
    </row>
    <row r="9" spans="1:37" x14ac:dyDescent="0.3">
      <c r="A9" s="77"/>
      <c r="B9" s="78">
        <v>7</v>
      </c>
      <c r="C9" s="89">
        <f t="shared" si="0"/>
        <v>7.2300653600095046</v>
      </c>
      <c r="D9" s="72">
        <f>115/25</f>
        <v>4.5999999999999996</v>
      </c>
      <c r="E9" s="77">
        <f>115/25</f>
        <v>4.5999999999999996</v>
      </c>
      <c r="F9" s="77">
        <f>108/25</f>
        <v>4.32</v>
      </c>
      <c r="G9" s="77">
        <f>106/25</f>
        <v>4.24</v>
      </c>
      <c r="H9" s="77">
        <f>114/25</f>
        <v>4.5599999999999996</v>
      </c>
      <c r="I9" s="66">
        <f>121/25</f>
        <v>4.84</v>
      </c>
      <c r="J9" s="76">
        <f>133/25</f>
        <v>5.32</v>
      </c>
      <c r="K9" s="72">
        <f t="shared" si="1"/>
        <v>4.24</v>
      </c>
      <c r="L9" s="73">
        <f t="shared" si="2"/>
        <v>4.4639999999999995</v>
      </c>
      <c r="M9" s="74">
        <f t="shared" si="3"/>
        <v>0.17111399708965919</v>
      </c>
      <c r="N9" s="77"/>
      <c r="O9" s="77"/>
      <c r="P9" s="77"/>
      <c r="Q9" s="85"/>
      <c r="R9" s="75"/>
      <c r="S9" s="75"/>
      <c r="T9" s="75"/>
      <c r="U9" s="75"/>
      <c r="V9" s="75"/>
      <c r="W9" s="75"/>
      <c r="X9" s="75"/>
      <c r="Y9" s="75"/>
      <c r="Z9" s="75"/>
      <c r="AA9" s="75"/>
      <c r="AB9" s="187"/>
      <c r="AC9" s="75"/>
      <c r="AD9" s="75"/>
      <c r="AE9" s="75"/>
      <c r="AF9" s="75"/>
      <c r="AG9" s="75"/>
      <c r="AH9" s="75"/>
      <c r="AI9" s="75"/>
      <c r="AJ9" s="75"/>
      <c r="AK9" s="186"/>
    </row>
    <row r="10" spans="1:37" x14ac:dyDescent="0.3">
      <c r="A10" s="77"/>
      <c r="B10" s="72">
        <v>5</v>
      </c>
      <c r="C10" s="85">
        <f t="shared" si="0"/>
        <v>7.1326466695573458</v>
      </c>
      <c r="D10" s="72">
        <f>168/25</f>
        <v>6.72</v>
      </c>
      <c r="E10" s="77">
        <f>178/25</f>
        <v>7.12</v>
      </c>
      <c r="F10" s="77">
        <f>208/25</f>
        <v>8.32</v>
      </c>
      <c r="G10" s="77">
        <f>201/25</f>
        <v>8.0399999999999991</v>
      </c>
      <c r="H10" s="75">
        <f>196/25</f>
        <v>7.84</v>
      </c>
      <c r="I10" s="66">
        <f>142/25</f>
        <v>5.68</v>
      </c>
      <c r="J10" s="76">
        <f>231/25</f>
        <v>9.24</v>
      </c>
      <c r="K10" s="72">
        <f t="shared" si="1"/>
        <v>5.68</v>
      </c>
      <c r="L10" s="73">
        <f t="shared" si="2"/>
        <v>7.6079999999999997</v>
      </c>
      <c r="M10" s="74">
        <f t="shared" si="3"/>
        <v>0.66597297242455722</v>
      </c>
      <c r="N10" s="77"/>
      <c r="O10" s="77"/>
      <c r="P10" s="77"/>
      <c r="Q10" s="8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187"/>
      <c r="AC10" s="75"/>
      <c r="AD10" s="75"/>
      <c r="AE10" s="75"/>
      <c r="AF10" s="75"/>
      <c r="AG10" s="75"/>
      <c r="AH10" s="75"/>
      <c r="AI10" s="75"/>
      <c r="AJ10" s="75"/>
      <c r="AK10" s="186"/>
    </row>
    <row r="11" spans="1:37" x14ac:dyDescent="0.3">
      <c r="A11" s="77"/>
      <c r="B11" s="78">
        <v>2</v>
      </c>
      <c r="C11" s="89">
        <f t="shared" si="0"/>
        <v>6.8673533304426542</v>
      </c>
      <c r="D11" s="72">
        <f>301/25</f>
        <v>12.04</v>
      </c>
      <c r="E11" s="77">
        <f>322/25</f>
        <v>12.88</v>
      </c>
      <c r="F11" s="77">
        <f>324/25</f>
        <v>12.96</v>
      </c>
      <c r="G11" s="77">
        <f>256/25</f>
        <v>10.24</v>
      </c>
      <c r="H11" s="77">
        <f>270/25</f>
        <v>10.8</v>
      </c>
      <c r="I11" s="66">
        <f>404/25</f>
        <v>16.16</v>
      </c>
      <c r="J11" s="76">
        <f>200/25</f>
        <v>8</v>
      </c>
      <c r="K11" s="72">
        <f t="shared" si="1"/>
        <v>8</v>
      </c>
      <c r="L11" s="73">
        <f t="shared" si="2"/>
        <v>11.784000000000001</v>
      </c>
      <c r="M11" s="74">
        <f t="shared" si="3"/>
        <v>1.2249408148967853</v>
      </c>
      <c r="N11" s="77"/>
      <c r="O11" s="77"/>
      <c r="P11" s="77"/>
      <c r="Q11" s="8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187"/>
      <c r="AC11" s="75"/>
      <c r="AD11" s="75"/>
      <c r="AE11" s="75"/>
      <c r="AF11" s="75"/>
      <c r="AG11" s="75"/>
      <c r="AH11" s="75"/>
      <c r="AI11" s="75"/>
      <c r="AJ11" s="75"/>
      <c r="AK11" s="186"/>
    </row>
    <row r="12" spans="1:37" x14ac:dyDescent="0.3">
      <c r="A12" s="77"/>
      <c r="B12" s="72">
        <v>1</v>
      </c>
      <c r="C12" s="85">
        <f t="shared" si="0"/>
        <v>6.666666666666667</v>
      </c>
      <c r="D12" s="72">
        <f>311/25</f>
        <v>12.44</v>
      </c>
      <c r="E12" s="75">
        <f>308/25</f>
        <v>12.32</v>
      </c>
      <c r="F12" s="77">
        <f>338/25</f>
        <v>13.52</v>
      </c>
      <c r="G12" s="77">
        <f>335/25</f>
        <v>13.4</v>
      </c>
      <c r="H12" s="77">
        <f>340/25</f>
        <v>13.6</v>
      </c>
      <c r="I12" s="66">
        <f>261/25</f>
        <v>10.44</v>
      </c>
      <c r="J12" s="76">
        <f>388/25</f>
        <v>15.52</v>
      </c>
      <c r="K12" s="72">
        <f t="shared" si="1"/>
        <v>10.44</v>
      </c>
      <c r="L12" s="73">
        <f t="shared" si="2"/>
        <v>13.056000000000001</v>
      </c>
      <c r="M12" s="74">
        <f t="shared" si="3"/>
        <v>0.62263954259266241</v>
      </c>
      <c r="N12" s="77"/>
      <c r="O12" s="77"/>
      <c r="P12" s="77"/>
      <c r="Q12" s="8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187"/>
      <c r="AC12" s="75"/>
      <c r="AD12" s="75"/>
      <c r="AE12" s="75"/>
      <c r="AF12" s="75"/>
      <c r="AG12" s="75"/>
      <c r="AH12" s="75"/>
      <c r="AI12" s="75"/>
      <c r="AJ12" s="75"/>
      <c r="AK12" s="186"/>
    </row>
    <row r="13" spans="1:37" x14ac:dyDescent="0.3">
      <c r="A13" s="77"/>
      <c r="B13" s="72">
        <v>0.5</v>
      </c>
      <c r="C13" s="85">
        <f t="shared" si="0"/>
        <v>6.4659800028906789</v>
      </c>
      <c r="D13" s="72">
        <f>345/25</f>
        <v>13.8</v>
      </c>
      <c r="E13" s="77">
        <f>296/25</f>
        <v>11.84</v>
      </c>
      <c r="F13" s="77">
        <f>309/25</f>
        <v>12.36</v>
      </c>
      <c r="G13" s="77">
        <f>233/25</f>
        <v>9.32</v>
      </c>
      <c r="H13" s="77">
        <f>290/25</f>
        <v>11.6</v>
      </c>
      <c r="I13" s="66">
        <f>378/25</f>
        <v>15.12</v>
      </c>
      <c r="J13" s="76">
        <f>166/25</f>
        <v>6.64</v>
      </c>
      <c r="K13" s="72">
        <f t="shared" si="1"/>
        <v>6.64</v>
      </c>
      <c r="L13" s="73">
        <f t="shared" si="2"/>
        <v>11.784000000000001</v>
      </c>
      <c r="M13" s="74">
        <f t="shared" si="3"/>
        <v>1.6205184355631386</v>
      </c>
      <c r="N13" s="77"/>
      <c r="O13" s="77"/>
      <c r="P13" s="77"/>
      <c r="Q13" s="8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187"/>
      <c r="AC13" s="75"/>
      <c r="AD13" s="75"/>
      <c r="AE13" s="75"/>
      <c r="AF13" s="75"/>
      <c r="AG13" s="75"/>
      <c r="AH13" s="75"/>
      <c r="AI13" s="75"/>
      <c r="AJ13" s="75"/>
      <c r="AK13" s="186"/>
    </row>
    <row r="14" spans="1:37" x14ac:dyDescent="0.3">
      <c r="A14" s="77"/>
      <c r="B14" s="72">
        <v>0.2</v>
      </c>
      <c r="C14" s="85">
        <f t="shared" si="0"/>
        <v>6.2006866637759872</v>
      </c>
      <c r="D14" s="72">
        <f>325/25</f>
        <v>13</v>
      </c>
      <c r="E14" s="77">
        <f>289/25</f>
        <v>11.56</v>
      </c>
      <c r="F14" s="77">
        <f>324/25</f>
        <v>12.96</v>
      </c>
      <c r="G14" s="77">
        <f>340/25</f>
        <v>13.6</v>
      </c>
      <c r="H14" s="77">
        <f>304/25</f>
        <v>12.16</v>
      </c>
      <c r="I14" s="66">
        <f>379/25</f>
        <v>15.16</v>
      </c>
      <c r="J14" s="76">
        <f>210/25</f>
        <v>8.4</v>
      </c>
      <c r="K14" s="72">
        <f t="shared" si="1"/>
        <v>8.4</v>
      </c>
      <c r="L14" s="73">
        <f t="shared" si="2"/>
        <v>12.656000000000001</v>
      </c>
      <c r="M14" s="74">
        <f t="shared" si="3"/>
        <v>0.79829818990149271</v>
      </c>
      <c r="N14" s="77"/>
      <c r="O14" s="77"/>
      <c r="P14" s="77"/>
      <c r="Q14" s="85"/>
      <c r="R14" s="188"/>
      <c r="S14" s="188"/>
      <c r="T14" s="188"/>
      <c r="U14" s="188"/>
      <c r="V14" s="188"/>
      <c r="W14" s="75"/>
      <c r="X14" s="75"/>
      <c r="Y14" s="75"/>
      <c r="Z14" s="75"/>
      <c r="AA14" s="75"/>
      <c r="AB14" s="187"/>
      <c r="AC14" s="75"/>
      <c r="AD14" s="75"/>
      <c r="AE14" s="75"/>
      <c r="AF14" s="75"/>
      <c r="AG14" s="75"/>
      <c r="AH14" s="75"/>
      <c r="AI14" s="75"/>
      <c r="AJ14" s="75"/>
      <c r="AK14" s="186"/>
    </row>
    <row r="15" spans="1:37" x14ac:dyDescent="0.3">
      <c r="A15" s="77"/>
      <c r="B15" s="78">
        <v>0.1</v>
      </c>
      <c r="C15" s="89">
        <f t="shared" si="0"/>
        <v>6</v>
      </c>
      <c r="D15" s="72">
        <f>295/25</f>
        <v>11.8</v>
      </c>
      <c r="E15" s="77">
        <f>271/25</f>
        <v>10.84</v>
      </c>
      <c r="F15" s="77">
        <f>309/25</f>
        <v>12.36</v>
      </c>
      <c r="G15" s="77">
        <f>310/25</f>
        <v>12.4</v>
      </c>
      <c r="H15" s="77">
        <f>272/25</f>
        <v>10.88</v>
      </c>
      <c r="I15" s="66">
        <f>381/25</f>
        <v>15.24</v>
      </c>
      <c r="J15" s="76">
        <f>234/25</f>
        <v>9.36</v>
      </c>
      <c r="K15" s="72">
        <f t="shared" si="1"/>
        <v>9.36</v>
      </c>
      <c r="L15" s="73">
        <f t="shared" si="2"/>
        <v>11.656000000000001</v>
      </c>
      <c r="M15" s="74">
        <f t="shared" si="3"/>
        <v>0.76451291683005573</v>
      </c>
      <c r="N15" s="77"/>
      <c r="O15" s="77"/>
      <c r="P15" s="77"/>
      <c r="Q15" s="8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187"/>
      <c r="AC15" s="75"/>
      <c r="AD15" s="75"/>
      <c r="AE15" s="75"/>
      <c r="AF15" s="75"/>
      <c r="AG15" s="75"/>
      <c r="AH15" s="75"/>
      <c r="AI15" s="75"/>
      <c r="AJ15" s="75"/>
      <c r="AK15" s="186"/>
    </row>
    <row r="16" spans="1:37" x14ac:dyDescent="0.3">
      <c r="A16" s="77"/>
      <c r="B16" s="78">
        <v>0.05</v>
      </c>
      <c r="C16" s="89">
        <f t="shared" si="0"/>
        <v>5.7993133362240128</v>
      </c>
      <c r="D16" s="72">
        <f>353/25</f>
        <v>14.12</v>
      </c>
      <c r="E16" s="77">
        <f>355/25</f>
        <v>14.2</v>
      </c>
      <c r="F16" s="77">
        <f>324/25</f>
        <v>12.96</v>
      </c>
      <c r="G16" s="77">
        <f>312/25</f>
        <v>12.48</v>
      </c>
      <c r="H16" s="77">
        <f>311/25</f>
        <v>12.44</v>
      </c>
      <c r="I16" s="66">
        <f>460/25</f>
        <v>18.399999999999999</v>
      </c>
      <c r="J16" s="76">
        <f>248/25</f>
        <v>9.92</v>
      </c>
      <c r="K16" s="72">
        <f t="shared" si="1"/>
        <v>9.92</v>
      </c>
      <c r="L16" s="73">
        <f t="shared" si="2"/>
        <v>13.24</v>
      </c>
      <c r="M16" s="74">
        <f t="shared" si="3"/>
        <v>0.8648699324175857</v>
      </c>
      <c r="N16" s="77"/>
      <c r="O16" s="77"/>
      <c r="P16" s="77"/>
      <c r="Q16" s="8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187"/>
      <c r="AC16" s="75"/>
      <c r="AD16" s="75"/>
      <c r="AE16" s="75"/>
      <c r="AF16" s="75"/>
      <c r="AG16" s="75"/>
      <c r="AH16" s="75"/>
      <c r="AI16" s="75"/>
      <c r="AJ16" s="75"/>
      <c r="AK16" s="186"/>
    </row>
    <row r="17" spans="1:37" x14ac:dyDescent="0.3">
      <c r="A17" s="77"/>
      <c r="B17" s="78">
        <v>0.02</v>
      </c>
      <c r="C17" s="89">
        <f t="shared" si="0"/>
        <v>5.5340199971093211</v>
      </c>
      <c r="D17" s="72">
        <f>309/25</f>
        <v>12.36</v>
      </c>
      <c r="E17" s="77">
        <f>308/25</f>
        <v>12.32</v>
      </c>
      <c r="F17" s="77">
        <f>310/25</f>
        <v>12.4</v>
      </c>
      <c r="G17" s="77">
        <f>340/25</f>
        <v>13.6</v>
      </c>
      <c r="H17" s="77">
        <f>357/25</f>
        <v>14.28</v>
      </c>
      <c r="I17" s="66">
        <f>302/25</f>
        <v>12.08</v>
      </c>
      <c r="J17" s="76">
        <f>372/25</f>
        <v>14.88</v>
      </c>
      <c r="K17" s="72">
        <f t="shared" si="1"/>
        <v>12.08</v>
      </c>
      <c r="L17" s="73">
        <f t="shared" si="2"/>
        <v>12.991999999999999</v>
      </c>
      <c r="M17" s="74">
        <f t="shared" si="3"/>
        <v>0.89862116600934761</v>
      </c>
      <c r="N17" s="77"/>
      <c r="O17" s="77"/>
      <c r="P17" s="77"/>
      <c r="Q17" s="8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187"/>
      <c r="AC17" s="75"/>
      <c r="AD17" s="75"/>
      <c r="AE17" s="75"/>
      <c r="AF17" s="75"/>
      <c r="AG17" s="75"/>
      <c r="AH17" s="75"/>
      <c r="AI17" s="75"/>
      <c r="AJ17" s="75"/>
      <c r="AK17" s="186"/>
    </row>
    <row r="18" spans="1:37" x14ac:dyDescent="0.3">
      <c r="A18" s="77"/>
      <c r="B18" s="78">
        <v>0.01</v>
      </c>
      <c r="C18" s="89">
        <f t="shared" si="0"/>
        <v>5.333333333333333</v>
      </c>
      <c r="D18" s="78">
        <f>310/25</f>
        <v>12.4</v>
      </c>
      <c r="E18" s="75">
        <f>305/25</f>
        <v>12.2</v>
      </c>
      <c r="F18" s="75">
        <f>315/25</f>
        <v>12.6</v>
      </c>
      <c r="G18" s="75">
        <f>317/25</f>
        <v>12.68</v>
      </c>
      <c r="H18" s="77">
        <f>301/25</f>
        <v>12.04</v>
      </c>
      <c r="I18" s="215">
        <f>328/25</f>
        <v>13.12</v>
      </c>
      <c r="J18" s="79">
        <f>326/25</f>
        <v>13.04</v>
      </c>
      <c r="K18" s="72">
        <f t="shared" si="1"/>
        <v>12.04</v>
      </c>
      <c r="L18" s="73">
        <f t="shared" si="2"/>
        <v>12.384</v>
      </c>
      <c r="M18" s="74">
        <f t="shared" si="3"/>
        <v>0.26773120849090443</v>
      </c>
      <c r="N18" s="77"/>
      <c r="O18" s="77"/>
      <c r="P18" s="77"/>
      <c r="Q18" s="8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187"/>
      <c r="AC18" s="75"/>
      <c r="AD18" s="75"/>
      <c r="AE18" s="75"/>
      <c r="AF18" s="75"/>
      <c r="AG18" s="75"/>
      <c r="AH18" s="75"/>
      <c r="AI18" s="75"/>
      <c r="AJ18" s="75"/>
      <c r="AK18" s="186"/>
    </row>
    <row r="19" spans="1:37" ht="15" thickBot="1" x14ac:dyDescent="0.35">
      <c r="A19" s="77"/>
      <c r="B19" s="80">
        <v>4.0000000000000001E-3</v>
      </c>
      <c r="C19" s="90">
        <f t="shared" si="0"/>
        <v>5.0680399942186414</v>
      </c>
      <c r="D19" s="80">
        <f>375/25</f>
        <v>15</v>
      </c>
      <c r="E19" s="81">
        <f>397/25</f>
        <v>15.88</v>
      </c>
      <c r="F19" s="82">
        <f>396/25</f>
        <v>15.84</v>
      </c>
      <c r="G19" s="82">
        <f>358/25</f>
        <v>14.32</v>
      </c>
      <c r="H19" s="82">
        <f>340/25</f>
        <v>13.6</v>
      </c>
      <c r="I19" s="214">
        <f>304/25</f>
        <v>12.16</v>
      </c>
      <c r="J19" s="83">
        <f>436/25</f>
        <v>17.440000000000001</v>
      </c>
      <c r="K19" s="209">
        <f t="shared" si="1"/>
        <v>12.16</v>
      </c>
      <c r="L19" s="210">
        <f t="shared" si="2"/>
        <v>14.928000000000001</v>
      </c>
      <c r="M19" s="211">
        <f t="shared" si="3"/>
        <v>0.98443892649569709</v>
      </c>
      <c r="N19" s="77"/>
      <c r="O19" s="77"/>
      <c r="P19" s="77"/>
      <c r="Q19" s="8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187"/>
      <c r="AC19" s="75"/>
      <c r="AD19" s="75"/>
      <c r="AE19" s="75"/>
      <c r="AF19" s="75"/>
      <c r="AG19" s="75"/>
      <c r="AH19" s="75"/>
      <c r="AI19" s="75"/>
      <c r="AJ19" s="75"/>
      <c r="AK19" s="186"/>
    </row>
    <row r="20" spans="1:37" x14ac:dyDescent="0.3">
      <c r="A20" s="77"/>
      <c r="C20" s="84"/>
      <c r="N20" s="77"/>
      <c r="O20" s="77"/>
      <c r="P20" s="77"/>
      <c r="Q20" s="8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87"/>
      <c r="AC20" s="75"/>
      <c r="AD20" s="75"/>
      <c r="AE20" s="75"/>
      <c r="AF20" s="75"/>
      <c r="AG20" s="75"/>
      <c r="AH20" s="75"/>
      <c r="AI20" s="75"/>
      <c r="AJ20" s="75"/>
      <c r="AK20" s="186"/>
    </row>
    <row r="21" spans="1:37" x14ac:dyDescent="0.3">
      <c r="A21" s="77"/>
      <c r="N21" s="77"/>
      <c r="O21" s="77"/>
      <c r="P21" s="77"/>
      <c r="Q21" s="77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186"/>
    </row>
    <row r="22" spans="1:37" x14ac:dyDescent="0.3">
      <c r="A22" s="77"/>
      <c r="B22" s="7" t="s">
        <v>15</v>
      </c>
      <c r="N22" s="77"/>
      <c r="O22" s="77"/>
      <c r="P22" s="77"/>
      <c r="Q22" s="77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186"/>
    </row>
    <row r="23" spans="1:37" ht="15" thickBot="1" x14ac:dyDescent="0.35">
      <c r="A23" s="77"/>
      <c r="N23" s="77"/>
      <c r="O23" s="77"/>
      <c r="P23" s="77"/>
      <c r="Q23" s="77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186"/>
    </row>
    <row r="24" spans="1:37" ht="16.2" thickBot="1" x14ac:dyDescent="0.4">
      <c r="A24" s="77"/>
      <c r="B24" s="181" t="s">
        <v>0</v>
      </c>
      <c r="C24" s="182" t="s">
        <v>1</v>
      </c>
      <c r="D24" s="191" t="s">
        <v>17</v>
      </c>
      <c r="E24" s="192" t="s">
        <v>16</v>
      </c>
      <c r="F24" s="192" t="s">
        <v>18</v>
      </c>
      <c r="G24" s="192" t="s">
        <v>19</v>
      </c>
      <c r="H24" s="192" t="s">
        <v>20</v>
      </c>
      <c r="I24" s="192" t="s">
        <v>21</v>
      </c>
      <c r="J24" s="193" t="s">
        <v>22</v>
      </c>
      <c r="K24" s="182" t="s">
        <v>11</v>
      </c>
      <c r="L24" s="182" t="s">
        <v>23</v>
      </c>
      <c r="M24" s="189" t="s">
        <v>24</v>
      </c>
      <c r="N24" s="77"/>
      <c r="O24" s="77"/>
      <c r="P24" s="77"/>
      <c r="Q24" s="77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186"/>
      <c r="AD24" s="186"/>
      <c r="AE24" s="186"/>
      <c r="AF24" s="186"/>
      <c r="AG24" s="186"/>
      <c r="AH24" s="186"/>
      <c r="AI24" s="186"/>
      <c r="AJ24" s="186"/>
      <c r="AK24" s="186"/>
    </row>
    <row r="25" spans="1:37" x14ac:dyDescent="0.3">
      <c r="A25" s="77"/>
      <c r="B25" s="72">
        <v>10</v>
      </c>
      <c r="C25" s="85">
        <f t="shared" ref="C25:C36" si="4">(LOG10(B25)+10)/1.5</f>
        <v>7.333333333333333</v>
      </c>
      <c r="D25" s="86">
        <f>38/25</f>
        <v>1.52</v>
      </c>
      <c r="E25" s="71">
        <f>44/25</f>
        <v>1.76</v>
      </c>
      <c r="F25" s="69">
        <f>41/25</f>
        <v>1.64</v>
      </c>
      <c r="G25" s="71">
        <f>38/25</f>
        <v>1.52</v>
      </c>
      <c r="H25" s="71">
        <f>41/25</f>
        <v>1.64</v>
      </c>
      <c r="I25" s="213">
        <f>48/25</f>
        <v>1.92</v>
      </c>
      <c r="J25" s="70">
        <f>46/25</f>
        <v>1.84</v>
      </c>
      <c r="K25" s="68">
        <f>MIN(D25:J25)</f>
        <v>1.52</v>
      </c>
      <c r="L25" s="87">
        <f>AVERAGE(D25:H25)</f>
        <v>1.6160000000000001</v>
      </c>
      <c r="M25" s="88">
        <f>STDEV(D25:H25)</f>
        <v>0.10039920318408906</v>
      </c>
      <c r="N25" s="77"/>
      <c r="O25" s="77"/>
      <c r="P25" s="77"/>
      <c r="Q25" s="77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186"/>
      <c r="AD25" s="186"/>
      <c r="AE25" s="186"/>
      <c r="AF25" s="186"/>
      <c r="AG25" s="186"/>
      <c r="AH25" s="186"/>
      <c r="AI25" s="186"/>
      <c r="AJ25" s="186"/>
      <c r="AK25" s="186"/>
    </row>
    <row r="26" spans="1:37" x14ac:dyDescent="0.3">
      <c r="A26" s="77"/>
      <c r="B26" s="78">
        <v>7</v>
      </c>
      <c r="C26" s="89">
        <f t="shared" si="4"/>
        <v>7.2300653600095046</v>
      </c>
      <c r="D26" s="72">
        <f>69/25</f>
        <v>2.76</v>
      </c>
      <c r="E26" s="77">
        <f>52/25</f>
        <v>2.08</v>
      </c>
      <c r="F26" s="77">
        <f>59/25</f>
        <v>2.36</v>
      </c>
      <c r="G26" s="77">
        <f>68/25</f>
        <v>2.72</v>
      </c>
      <c r="H26" s="77">
        <f>72/25</f>
        <v>2.88</v>
      </c>
      <c r="I26" s="66">
        <f>48/25</f>
        <v>1.92</v>
      </c>
      <c r="J26" s="76">
        <f>46/25</f>
        <v>1.84</v>
      </c>
      <c r="K26" s="72">
        <f t="shared" ref="K26:K36" si="5">MIN(D26:J26)</f>
        <v>1.84</v>
      </c>
      <c r="L26" s="73">
        <f t="shared" ref="L26:L36" si="6">AVERAGE(D26:H26)</f>
        <v>2.56</v>
      </c>
      <c r="M26" s="74">
        <f t="shared" ref="M26:M36" si="7">STDEV(D26:H26)</f>
        <v>0.33105890714493486</v>
      </c>
      <c r="N26" s="77"/>
      <c r="O26" s="77"/>
      <c r="P26" s="185"/>
      <c r="Q26" s="77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186"/>
      <c r="AD26" s="186"/>
      <c r="AE26" s="186"/>
      <c r="AF26" s="186"/>
      <c r="AG26" s="186"/>
      <c r="AH26" s="186"/>
      <c r="AI26" s="186"/>
      <c r="AJ26" s="186"/>
      <c r="AK26" s="186"/>
    </row>
    <row r="27" spans="1:37" x14ac:dyDescent="0.3">
      <c r="A27" s="77"/>
      <c r="B27" s="72">
        <v>5</v>
      </c>
      <c r="C27" s="85">
        <f t="shared" si="4"/>
        <v>7.1326466695573458</v>
      </c>
      <c r="D27" s="72">
        <f>128/25</f>
        <v>5.12</v>
      </c>
      <c r="E27" s="77">
        <f>133/25</f>
        <v>5.32</v>
      </c>
      <c r="F27" s="77">
        <f>102/25</f>
        <v>4.08</v>
      </c>
      <c r="G27" s="77">
        <f>110/25</f>
        <v>4.4000000000000004</v>
      </c>
      <c r="H27" s="77">
        <f>138/25</f>
        <v>5.52</v>
      </c>
      <c r="I27" s="66">
        <f>156/25</f>
        <v>6.24</v>
      </c>
      <c r="J27" s="212">
        <f>94/25</f>
        <v>3.76</v>
      </c>
      <c r="K27" s="72">
        <f t="shared" si="5"/>
        <v>3.76</v>
      </c>
      <c r="L27" s="73">
        <f t="shared" si="6"/>
        <v>4.8879999999999999</v>
      </c>
      <c r="M27" s="74">
        <f t="shared" si="7"/>
        <v>0.61864367773379492</v>
      </c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</row>
    <row r="28" spans="1:37" x14ac:dyDescent="0.3">
      <c r="A28" s="77"/>
      <c r="B28" s="78">
        <v>2</v>
      </c>
      <c r="C28" s="85">
        <f t="shared" si="4"/>
        <v>6.8673533304426542</v>
      </c>
      <c r="D28" s="72">
        <f>190/25</f>
        <v>7.6</v>
      </c>
      <c r="E28" s="77">
        <f>145/25</f>
        <v>5.8</v>
      </c>
      <c r="F28" s="77">
        <f>192/25</f>
        <v>7.68</v>
      </c>
      <c r="G28" s="77">
        <f>217/25</f>
        <v>8.68</v>
      </c>
      <c r="H28" s="77">
        <f>219/25</f>
        <v>8.76</v>
      </c>
      <c r="I28" s="66">
        <f>350/25</f>
        <v>14</v>
      </c>
      <c r="J28" s="76">
        <f>380/25</f>
        <v>15.2</v>
      </c>
      <c r="K28" s="72">
        <f t="shared" si="5"/>
        <v>5.8</v>
      </c>
      <c r="L28" s="73">
        <f t="shared" si="6"/>
        <v>7.7039999999999988</v>
      </c>
      <c r="M28" s="74">
        <f t="shared" si="7"/>
        <v>1.1941859151740206</v>
      </c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</row>
    <row r="29" spans="1:37" x14ac:dyDescent="0.3">
      <c r="A29" s="77"/>
      <c r="B29" s="72">
        <v>1</v>
      </c>
      <c r="C29" s="85">
        <f t="shared" si="4"/>
        <v>6.666666666666667</v>
      </c>
      <c r="D29" s="72">
        <f>221/25</f>
        <v>8.84</v>
      </c>
      <c r="E29" s="77">
        <f>209/25</f>
        <v>8.36</v>
      </c>
      <c r="F29" s="77">
        <f>212/25</f>
        <v>8.48</v>
      </c>
      <c r="G29" s="77">
        <f>248/25</f>
        <v>9.92</v>
      </c>
      <c r="H29" s="77">
        <f>212/25</f>
        <v>8.48</v>
      </c>
      <c r="I29" s="66">
        <f>351/25</f>
        <v>14.04</v>
      </c>
      <c r="J29" s="76">
        <f>256/25</f>
        <v>10.24</v>
      </c>
      <c r="K29" s="72">
        <f t="shared" si="5"/>
        <v>8.36</v>
      </c>
      <c r="L29" s="73">
        <f t="shared" si="6"/>
        <v>8.8159999999999989</v>
      </c>
      <c r="M29" s="74">
        <f t="shared" si="7"/>
        <v>0.64286857132698583</v>
      </c>
      <c r="N29" s="73"/>
      <c r="O29" s="77"/>
      <c r="P29" s="77"/>
      <c r="Q29" s="85"/>
      <c r="R29" s="75"/>
      <c r="S29" s="75"/>
      <c r="T29" s="73"/>
      <c r="U29" s="75"/>
      <c r="V29" s="75"/>
      <c r="W29" s="77"/>
      <c r="X29" s="77"/>
      <c r="Y29" s="77"/>
      <c r="Z29" s="77"/>
      <c r="AA29" s="77"/>
      <c r="AB29" s="77"/>
    </row>
    <row r="30" spans="1:37" x14ac:dyDescent="0.3">
      <c r="A30" s="77"/>
      <c r="B30" s="72">
        <v>0.5</v>
      </c>
      <c r="C30" s="85">
        <f t="shared" si="4"/>
        <v>6.4659800028906789</v>
      </c>
      <c r="D30" s="72">
        <f>224/25</f>
        <v>8.9600000000000009</v>
      </c>
      <c r="E30" s="77">
        <f>227/25</f>
        <v>9.08</v>
      </c>
      <c r="F30" s="77">
        <f>235/25</f>
        <v>9.4</v>
      </c>
      <c r="G30" s="77">
        <f>207/25</f>
        <v>8.2799999999999994</v>
      </c>
      <c r="H30" s="77">
        <f>210/25</f>
        <v>8.4</v>
      </c>
      <c r="I30" s="66">
        <f>254/25</f>
        <v>10.16</v>
      </c>
      <c r="J30" s="76">
        <f>269/25</f>
        <v>10.76</v>
      </c>
      <c r="K30" s="72">
        <f t="shared" si="5"/>
        <v>8.2799999999999994</v>
      </c>
      <c r="L30" s="73">
        <f t="shared" si="6"/>
        <v>8.8239999999999998</v>
      </c>
      <c r="M30" s="74">
        <f t="shared" si="7"/>
        <v>0.47210168396225854</v>
      </c>
      <c r="N30" s="73"/>
      <c r="O30" s="77"/>
      <c r="P30" s="77"/>
      <c r="Q30" s="85"/>
      <c r="R30" s="75"/>
      <c r="S30" s="75"/>
      <c r="T30" s="73"/>
      <c r="U30" s="75"/>
      <c r="V30" s="75"/>
      <c r="W30" s="77"/>
      <c r="X30" s="77"/>
      <c r="Y30" s="77"/>
      <c r="Z30" s="77"/>
      <c r="AA30" s="77"/>
      <c r="AB30" s="77"/>
    </row>
    <row r="31" spans="1:37" x14ac:dyDescent="0.3">
      <c r="A31" s="77"/>
      <c r="B31" s="72">
        <v>0.2</v>
      </c>
      <c r="C31" s="85">
        <f t="shared" si="4"/>
        <v>6.2006866637759872</v>
      </c>
      <c r="D31" s="72">
        <f>220/25</f>
        <v>8.8000000000000007</v>
      </c>
      <c r="E31" s="77">
        <f>220/25</f>
        <v>8.8000000000000007</v>
      </c>
      <c r="F31" s="77">
        <f>202/25</f>
        <v>8.08</v>
      </c>
      <c r="G31" s="77">
        <f>199/25</f>
        <v>7.96</v>
      </c>
      <c r="H31" s="77">
        <f>224/25</f>
        <v>8.9600000000000009</v>
      </c>
      <c r="I31" s="66">
        <f>242/25</f>
        <v>9.68</v>
      </c>
      <c r="J31" s="76">
        <f>162/25</f>
        <v>6.48</v>
      </c>
      <c r="K31" s="72">
        <f t="shared" si="5"/>
        <v>6.48</v>
      </c>
      <c r="L31" s="73">
        <f t="shared" si="6"/>
        <v>8.52</v>
      </c>
      <c r="M31" s="74">
        <f t="shared" si="7"/>
        <v>0.46303347611160944</v>
      </c>
      <c r="N31" s="73"/>
      <c r="O31" s="77"/>
      <c r="P31" s="77"/>
      <c r="Q31" s="85"/>
      <c r="R31" s="75"/>
      <c r="S31" s="75"/>
      <c r="T31" s="73"/>
      <c r="U31" s="75"/>
      <c r="V31" s="75"/>
      <c r="W31" s="77"/>
      <c r="X31" s="77"/>
      <c r="Y31" s="77"/>
      <c r="Z31" s="77"/>
      <c r="AA31" s="77"/>
      <c r="AB31" s="77"/>
    </row>
    <row r="32" spans="1:37" x14ac:dyDescent="0.3">
      <c r="A32" s="77"/>
      <c r="B32" s="78">
        <v>0.1</v>
      </c>
      <c r="C32" s="89">
        <f t="shared" si="4"/>
        <v>6</v>
      </c>
      <c r="D32" s="72">
        <f>221/25</f>
        <v>8.84</v>
      </c>
      <c r="E32" s="77">
        <f>218/25</f>
        <v>8.7200000000000006</v>
      </c>
      <c r="F32" s="77">
        <f>216/25</f>
        <v>8.64</v>
      </c>
      <c r="G32" s="77">
        <f>196/25</f>
        <v>7.84</v>
      </c>
      <c r="H32" s="77">
        <f>228/25</f>
        <v>9.1199999999999992</v>
      </c>
      <c r="I32" s="66">
        <f>245/25</f>
        <v>9.8000000000000007</v>
      </c>
      <c r="J32" s="76">
        <f>192/25</f>
        <v>7.68</v>
      </c>
      <c r="K32" s="72">
        <f t="shared" si="5"/>
        <v>7.68</v>
      </c>
      <c r="L32" s="73">
        <f t="shared" si="6"/>
        <v>8.6320000000000014</v>
      </c>
      <c r="M32" s="74">
        <f t="shared" si="7"/>
        <v>0.4786648096528508</v>
      </c>
      <c r="N32" s="73"/>
      <c r="O32" s="77"/>
      <c r="P32" s="77"/>
      <c r="Q32" s="85"/>
      <c r="R32" s="75"/>
      <c r="S32" s="75"/>
      <c r="T32" s="73"/>
      <c r="U32" s="75"/>
      <c r="V32" s="75"/>
      <c r="W32" s="77"/>
      <c r="X32" s="77"/>
      <c r="Y32" s="77"/>
      <c r="Z32" s="77"/>
      <c r="AA32" s="77"/>
      <c r="AB32" s="77"/>
    </row>
    <row r="33" spans="1:28" x14ac:dyDescent="0.3">
      <c r="A33" s="77"/>
      <c r="B33" s="78">
        <v>0.05</v>
      </c>
      <c r="C33" s="89">
        <f t="shared" si="4"/>
        <v>5.7993133362240128</v>
      </c>
      <c r="D33" s="72">
        <f>222/25</f>
        <v>8.8800000000000008</v>
      </c>
      <c r="E33" s="77">
        <f>219/25</f>
        <v>8.76</v>
      </c>
      <c r="F33" s="77">
        <f>209/25</f>
        <v>8.36</v>
      </c>
      <c r="G33" s="77">
        <f>215/25</f>
        <v>8.6</v>
      </c>
      <c r="H33" s="77">
        <f>211/25</f>
        <v>8.44</v>
      </c>
      <c r="I33" s="66">
        <f>196/25</f>
        <v>7.84</v>
      </c>
      <c r="J33" s="76">
        <f>268/25</f>
        <v>10.72</v>
      </c>
      <c r="K33" s="72">
        <f t="shared" si="5"/>
        <v>7.84</v>
      </c>
      <c r="L33" s="73">
        <f t="shared" si="6"/>
        <v>8.6080000000000005</v>
      </c>
      <c r="M33" s="74">
        <f t="shared" si="7"/>
        <v>0.21614809737770121</v>
      </c>
      <c r="N33" s="73"/>
      <c r="O33" s="77"/>
      <c r="P33" s="77"/>
      <c r="Q33" s="85"/>
      <c r="R33" s="75"/>
      <c r="S33" s="75"/>
      <c r="T33" s="73"/>
      <c r="U33" s="75"/>
      <c r="V33" s="75"/>
      <c r="W33" s="77"/>
      <c r="X33" s="77"/>
      <c r="Y33" s="77"/>
      <c r="Z33" s="77"/>
      <c r="AA33" s="77"/>
      <c r="AB33" s="77"/>
    </row>
    <row r="34" spans="1:28" x14ac:dyDescent="0.3">
      <c r="A34" s="77"/>
      <c r="B34" s="78">
        <v>0.02</v>
      </c>
      <c r="C34" s="89">
        <f t="shared" si="4"/>
        <v>5.5340199971093211</v>
      </c>
      <c r="D34" s="72">
        <f>222/25</f>
        <v>8.8800000000000008</v>
      </c>
      <c r="E34" s="77">
        <f>204/25</f>
        <v>8.16</v>
      </c>
      <c r="F34" s="77">
        <f>200/25</f>
        <v>8</v>
      </c>
      <c r="G34" s="77">
        <f>205/25</f>
        <v>8.1999999999999993</v>
      </c>
      <c r="H34" s="75">
        <f>237/25</f>
        <v>9.48</v>
      </c>
      <c r="I34" s="66">
        <f>273/25</f>
        <v>10.92</v>
      </c>
      <c r="J34" s="76">
        <f>264/25</f>
        <v>10.56</v>
      </c>
      <c r="K34" s="72">
        <f t="shared" si="5"/>
        <v>8</v>
      </c>
      <c r="L34" s="73">
        <f t="shared" si="6"/>
        <v>8.5440000000000005</v>
      </c>
      <c r="M34" s="74">
        <f t="shared" si="7"/>
        <v>0.62263954259266285</v>
      </c>
      <c r="N34" s="73"/>
      <c r="O34" s="77"/>
      <c r="P34" s="77"/>
      <c r="Q34" s="85"/>
      <c r="R34" s="75"/>
      <c r="S34" s="75"/>
      <c r="T34" s="73"/>
      <c r="U34" s="75"/>
      <c r="V34" s="75"/>
      <c r="W34" s="77"/>
      <c r="X34" s="77"/>
      <c r="Y34" s="77"/>
      <c r="Z34" s="77"/>
      <c r="AA34" s="77"/>
      <c r="AB34" s="77"/>
    </row>
    <row r="35" spans="1:28" x14ac:dyDescent="0.3">
      <c r="A35" s="77"/>
      <c r="B35" s="78">
        <v>0.01</v>
      </c>
      <c r="C35" s="89">
        <f t="shared" si="4"/>
        <v>5.333333333333333</v>
      </c>
      <c r="D35" s="72">
        <f>220/25</f>
        <v>8.8000000000000007</v>
      </c>
      <c r="E35" s="77">
        <f>234/25</f>
        <v>9.36</v>
      </c>
      <c r="F35" s="77">
        <f>204/25</f>
        <v>8.16</v>
      </c>
      <c r="G35" s="77">
        <f>211/25</f>
        <v>8.44</v>
      </c>
      <c r="H35" s="77">
        <f>222/25</f>
        <v>8.8800000000000008</v>
      </c>
      <c r="I35" s="66">
        <f>248/25</f>
        <v>9.92</v>
      </c>
      <c r="J35" s="76">
        <f>261/25</f>
        <v>10.44</v>
      </c>
      <c r="K35" s="72">
        <f t="shared" si="5"/>
        <v>8.16</v>
      </c>
      <c r="L35" s="73">
        <f t="shared" si="6"/>
        <v>8.7279999999999998</v>
      </c>
      <c r="M35" s="74">
        <f t="shared" si="7"/>
        <v>0.45642085841906915</v>
      </c>
      <c r="N35" s="73"/>
      <c r="O35" s="77"/>
      <c r="P35" s="77"/>
      <c r="Q35" s="85"/>
      <c r="R35" s="75"/>
      <c r="S35" s="75"/>
      <c r="T35" s="73"/>
      <c r="U35" s="75"/>
      <c r="V35" s="75"/>
      <c r="W35" s="77"/>
      <c r="X35" s="77"/>
      <c r="Y35" s="77"/>
      <c r="Z35" s="77"/>
      <c r="AA35" s="77"/>
      <c r="AB35" s="77"/>
    </row>
    <row r="36" spans="1:28" ht="15" thickBot="1" x14ac:dyDescent="0.35">
      <c r="A36" s="77"/>
      <c r="B36" s="80">
        <v>4.0000000000000001E-3</v>
      </c>
      <c r="C36" s="90">
        <f t="shared" si="4"/>
        <v>5.0680399942186414</v>
      </c>
      <c r="D36" s="209">
        <f>214/25</f>
        <v>8.56</v>
      </c>
      <c r="E36" s="82">
        <f>215/25</f>
        <v>8.6</v>
      </c>
      <c r="F36" s="82">
        <f>218/25</f>
        <v>8.7200000000000006</v>
      </c>
      <c r="G36" s="82">
        <f>220/25</f>
        <v>8.8000000000000007</v>
      </c>
      <c r="H36" s="82">
        <f>201/25</f>
        <v>8.0399999999999991</v>
      </c>
      <c r="I36" s="214">
        <f>357/25</f>
        <v>14.28</v>
      </c>
      <c r="J36" s="83">
        <f>196/25</f>
        <v>7.84</v>
      </c>
      <c r="K36" s="209">
        <f t="shared" si="5"/>
        <v>7.84</v>
      </c>
      <c r="L36" s="210">
        <f t="shared" si="6"/>
        <v>8.5440000000000005</v>
      </c>
      <c r="M36" s="211">
        <f t="shared" si="7"/>
        <v>0.29745587908125193</v>
      </c>
      <c r="N36" s="73"/>
      <c r="O36" s="77"/>
      <c r="P36" s="77"/>
      <c r="Q36" s="85"/>
      <c r="R36" s="75"/>
      <c r="S36" s="75"/>
      <c r="T36" s="73"/>
      <c r="U36" s="75"/>
      <c r="V36" s="75"/>
      <c r="W36" s="77"/>
      <c r="X36" s="77"/>
      <c r="Y36" s="77"/>
      <c r="Z36" s="77"/>
      <c r="AA36" s="77"/>
      <c r="AB36" s="77"/>
    </row>
    <row r="37" spans="1:28" x14ac:dyDescent="0.3">
      <c r="A37" s="77"/>
      <c r="B37" s="75"/>
      <c r="C37" s="75"/>
      <c r="D37" s="89"/>
      <c r="E37" s="75"/>
      <c r="F37" s="75"/>
      <c r="G37" s="75"/>
      <c r="H37" s="75"/>
      <c r="I37" s="75"/>
      <c r="J37" s="75"/>
      <c r="K37" s="75"/>
      <c r="L37" s="75"/>
      <c r="M37" s="73"/>
      <c r="N37" s="73"/>
      <c r="O37" s="77"/>
      <c r="P37" s="77"/>
      <c r="Q37" s="85"/>
      <c r="R37" s="75"/>
      <c r="S37" s="75"/>
      <c r="T37" s="73"/>
      <c r="U37" s="75"/>
      <c r="V37" s="75"/>
      <c r="W37" s="77"/>
      <c r="X37" s="77"/>
      <c r="Y37" s="77"/>
      <c r="Z37" s="77"/>
      <c r="AA37" s="77"/>
      <c r="AB37" s="77"/>
    </row>
    <row r="38" spans="1:28" x14ac:dyDescent="0.3">
      <c r="A38" s="77"/>
      <c r="B38" s="75"/>
      <c r="C38" s="75"/>
      <c r="D38" s="89"/>
      <c r="E38" s="75"/>
      <c r="F38" s="75"/>
      <c r="G38" s="75"/>
      <c r="H38" s="75"/>
      <c r="I38" s="75"/>
      <c r="J38" s="75"/>
      <c r="K38" s="75"/>
      <c r="L38" s="75"/>
      <c r="M38" s="73"/>
      <c r="N38" s="73"/>
      <c r="O38" s="77"/>
      <c r="P38" s="77"/>
      <c r="Q38" s="85"/>
      <c r="R38" s="75"/>
      <c r="S38" s="75"/>
      <c r="T38" s="73"/>
      <c r="U38" s="75"/>
      <c r="V38" s="75"/>
      <c r="W38" s="77"/>
      <c r="X38" s="77"/>
      <c r="Y38" s="77"/>
      <c r="Z38" s="77"/>
      <c r="AA38" s="77"/>
      <c r="AB38" s="77"/>
    </row>
    <row r="39" spans="1:28" x14ac:dyDescent="0.3">
      <c r="A39" s="77"/>
      <c r="B39" s="75"/>
      <c r="C39" s="75"/>
      <c r="D39" s="89"/>
      <c r="E39" s="75"/>
      <c r="F39" s="75"/>
      <c r="G39" s="75"/>
      <c r="H39" s="75"/>
      <c r="I39" s="75"/>
      <c r="J39" s="75"/>
      <c r="K39" s="75"/>
      <c r="L39" s="75"/>
      <c r="M39" s="73"/>
      <c r="N39" s="73"/>
      <c r="O39" s="77"/>
      <c r="P39" s="77"/>
      <c r="Q39" s="85"/>
      <c r="R39" s="184"/>
      <c r="S39" s="75"/>
      <c r="T39" s="73"/>
      <c r="U39" s="184"/>
      <c r="V39" s="184"/>
      <c r="W39" s="77"/>
      <c r="X39" s="77"/>
      <c r="Y39" s="77"/>
      <c r="Z39" s="77"/>
      <c r="AA39" s="77"/>
      <c r="AB39" s="77"/>
    </row>
    <row r="40" spans="1:28" x14ac:dyDescent="0.3">
      <c r="A40" s="77"/>
      <c r="B40" s="75"/>
      <c r="C40" s="75"/>
      <c r="D40" s="89"/>
      <c r="E40" s="75"/>
      <c r="F40" s="75"/>
      <c r="G40" s="75"/>
      <c r="H40" s="75"/>
      <c r="I40" s="75"/>
      <c r="J40" s="75"/>
      <c r="K40" s="75"/>
      <c r="L40" s="75"/>
      <c r="M40" s="73"/>
      <c r="N40" s="73"/>
      <c r="O40" s="77"/>
      <c r="P40" s="77"/>
      <c r="Q40" s="85"/>
      <c r="R40" s="77"/>
      <c r="S40" s="75"/>
      <c r="T40" s="73"/>
      <c r="U40" s="77"/>
      <c r="V40" s="77"/>
      <c r="W40" s="77"/>
      <c r="X40" s="77"/>
      <c r="Y40" s="77"/>
      <c r="Z40" s="77"/>
      <c r="AA40" s="77"/>
      <c r="AB40" s="77"/>
    </row>
    <row r="41" spans="1:28" x14ac:dyDescent="0.3">
      <c r="A41" s="77"/>
      <c r="B41" s="75"/>
      <c r="C41" s="75"/>
      <c r="D41" s="89"/>
      <c r="E41" s="75"/>
      <c r="F41" s="75"/>
      <c r="G41" s="75"/>
      <c r="H41" s="75"/>
      <c r="I41" s="75"/>
      <c r="J41" s="75"/>
      <c r="K41" s="75"/>
      <c r="L41" s="75"/>
      <c r="M41" s="73"/>
      <c r="N41" s="73"/>
      <c r="O41" s="77"/>
      <c r="P41" s="77"/>
      <c r="Q41" s="85"/>
      <c r="R41" s="77"/>
      <c r="S41" s="75"/>
      <c r="T41" s="73"/>
      <c r="U41" s="77"/>
      <c r="V41" s="77"/>
      <c r="W41" s="77"/>
      <c r="X41" s="77"/>
      <c r="Y41" s="77"/>
      <c r="Z41" s="77"/>
      <c r="AA41" s="77"/>
      <c r="AB41" s="77"/>
    </row>
    <row r="42" spans="1:28" x14ac:dyDescent="0.3">
      <c r="A42" s="77"/>
      <c r="B42" s="75"/>
      <c r="C42" s="75"/>
      <c r="D42" s="89"/>
      <c r="E42" s="75"/>
      <c r="F42" s="75"/>
      <c r="G42" s="75"/>
      <c r="H42" s="75"/>
      <c r="I42" s="75"/>
      <c r="J42" s="75"/>
      <c r="K42" s="75"/>
      <c r="L42" s="75"/>
      <c r="M42" s="73"/>
      <c r="N42" s="73"/>
      <c r="O42" s="77"/>
      <c r="P42" s="77"/>
      <c r="Q42" s="85"/>
      <c r="R42" s="77"/>
      <c r="S42" s="75"/>
      <c r="T42" s="73"/>
      <c r="U42" s="77"/>
      <c r="V42" s="77"/>
      <c r="W42" s="77"/>
      <c r="X42" s="77"/>
      <c r="Y42" s="77"/>
      <c r="Z42" s="77"/>
      <c r="AA42" s="77"/>
      <c r="AB42" s="77"/>
    </row>
    <row r="43" spans="1:28" x14ac:dyDescent="0.3">
      <c r="A43" s="77"/>
      <c r="B43" s="75"/>
      <c r="C43" s="75"/>
      <c r="D43" s="89"/>
      <c r="E43" s="75"/>
      <c r="F43" s="75"/>
      <c r="G43" s="75"/>
      <c r="H43" s="75"/>
      <c r="I43" s="75"/>
      <c r="J43" s="75"/>
      <c r="K43" s="75"/>
      <c r="L43" s="75"/>
      <c r="M43" s="73"/>
      <c r="N43" s="73"/>
      <c r="O43" s="77"/>
      <c r="P43" s="77"/>
      <c r="Q43" s="85"/>
      <c r="R43" s="77"/>
      <c r="S43" s="75"/>
      <c r="T43" s="73"/>
      <c r="U43" s="77"/>
      <c r="V43" s="77"/>
      <c r="W43" s="77"/>
      <c r="X43" s="77"/>
      <c r="Y43" s="77"/>
      <c r="Z43" s="77"/>
      <c r="AA43" s="77"/>
      <c r="AB43" s="77"/>
    </row>
    <row r="44" spans="1:28" x14ac:dyDescent="0.3">
      <c r="A44" s="77"/>
      <c r="B44" s="75"/>
      <c r="C44" s="75"/>
      <c r="D44" s="89"/>
      <c r="E44" s="75"/>
      <c r="F44" s="75"/>
      <c r="G44" s="75"/>
      <c r="H44" s="75"/>
      <c r="I44" s="75"/>
      <c r="J44" s="75"/>
      <c r="K44" s="75"/>
      <c r="L44" s="75"/>
      <c r="M44" s="73"/>
      <c r="N44" s="73"/>
      <c r="O44" s="77"/>
      <c r="P44" s="77"/>
      <c r="Q44" s="85"/>
      <c r="R44" s="77"/>
      <c r="S44" s="75"/>
      <c r="T44" s="73"/>
      <c r="U44" s="77"/>
      <c r="V44" s="77"/>
      <c r="W44" s="77"/>
      <c r="X44" s="77"/>
      <c r="Y44" s="77"/>
      <c r="Z44" s="77"/>
      <c r="AA44" s="77"/>
      <c r="AB44" s="77"/>
    </row>
    <row r="45" spans="1:28" x14ac:dyDescent="0.3">
      <c r="A45" s="77"/>
      <c r="B45" s="75"/>
      <c r="C45" s="75"/>
      <c r="D45" s="89"/>
      <c r="E45" s="75"/>
      <c r="F45" s="75"/>
      <c r="G45" s="75"/>
      <c r="H45" s="75"/>
      <c r="I45" s="75"/>
      <c r="J45" s="75"/>
      <c r="K45" s="75"/>
      <c r="L45" s="75"/>
      <c r="M45" s="77"/>
      <c r="N45" s="77"/>
      <c r="O45" s="77"/>
      <c r="P45" s="77"/>
      <c r="Q45" s="85"/>
      <c r="R45" s="77"/>
      <c r="S45" s="75"/>
      <c r="T45" s="73"/>
      <c r="U45" s="77"/>
      <c r="V45" s="77"/>
      <c r="W45" s="77"/>
      <c r="X45" s="77"/>
      <c r="Y45" s="77"/>
      <c r="Z45" s="77"/>
      <c r="AA45" s="77"/>
      <c r="AB45" s="77"/>
    </row>
    <row r="46" spans="1:28" x14ac:dyDescent="0.3">
      <c r="A46" s="77"/>
      <c r="B46" s="75"/>
      <c r="C46" s="75"/>
      <c r="D46" s="89"/>
      <c r="E46" s="75"/>
      <c r="F46" s="75"/>
      <c r="G46" s="75"/>
      <c r="H46" s="75"/>
      <c r="I46" s="75"/>
      <c r="J46" s="75"/>
      <c r="K46" s="75"/>
      <c r="L46" s="75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3"/>
      <c r="AA46" s="73"/>
      <c r="AB46" s="77"/>
    </row>
    <row r="47" spans="1:28" x14ac:dyDescent="0.3">
      <c r="B47" s="75"/>
      <c r="C47" s="75"/>
      <c r="D47" s="89"/>
      <c r="E47" s="75"/>
      <c r="F47" s="75"/>
      <c r="G47" s="75"/>
      <c r="H47" s="75"/>
      <c r="I47" s="75"/>
      <c r="J47" s="75"/>
      <c r="K47" s="75"/>
      <c r="L47" s="75"/>
      <c r="M47" s="187"/>
      <c r="N47" s="187"/>
    </row>
    <row r="48" spans="1:28" x14ac:dyDescent="0.3">
      <c r="B48" s="75"/>
      <c r="C48" s="75"/>
      <c r="D48" s="89"/>
      <c r="E48" s="75"/>
      <c r="F48" s="75"/>
      <c r="G48" s="75"/>
      <c r="H48" s="75"/>
      <c r="I48" s="75"/>
      <c r="J48" s="75"/>
      <c r="K48" s="75"/>
      <c r="L48" s="75"/>
      <c r="M48" s="187"/>
      <c r="N48" s="187"/>
    </row>
    <row r="49" spans="2:28" x14ac:dyDescent="0.3">
      <c r="B49" s="75"/>
      <c r="C49" s="75"/>
      <c r="D49" s="89"/>
      <c r="E49" s="188"/>
      <c r="F49" s="188"/>
      <c r="G49" s="188"/>
      <c r="H49" s="188"/>
      <c r="I49" s="188"/>
      <c r="J49" s="75"/>
      <c r="K49" s="75"/>
      <c r="L49" s="75"/>
      <c r="M49" s="187"/>
      <c r="N49" s="187"/>
    </row>
    <row r="50" spans="2:28" x14ac:dyDescent="0.3">
      <c r="B50" s="75"/>
      <c r="C50" s="75"/>
      <c r="D50" s="89"/>
      <c r="E50" s="75"/>
      <c r="F50" s="75"/>
      <c r="G50" s="75"/>
      <c r="H50" s="75"/>
      <c r="I50" s="75"/>
      <c r="J50" s="75"/>
      <c r="K50" s="75"/>
      <c r="L50" s="75"/>
      <c r="M50" s="187"/>
      <c r="N50" s="187"/>
    </row>
    <row r="51" spans="2:28" x14ac:dyDescent="0.3">
      <c r="B51" s="75"/>
      <c r="C51" s="75"/>
      <c r="D51" s="89"/>
      <c r="E51" s="75"/>
      <c r="F51" s="75"/>
      <c r="G51" s="75"/>
      <c r="H51" s="75"/>
      <c r="I51" s="75"/>
      <c r="J51" s="75"/>
      <c r="K51" s="75"/>
      <c r="L51" s="75"/>
      <c r="M51" s="187"/>
      <c r="N51" s="187"/>
    </row>
    <row r="52" spans="2:28" x14ac:dyDescent="0.3"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2:28" x14ac:dyDescent="0.3"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</row>
    <row r="54" spans="2:28" x14ac:dyDescent="0.3"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5" spans="2:28" x14ac:dyDescent="0.3"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</row>
    <row r="56" spans="2:28" x14ac:dyDescent="0.3"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AB56" s="77"/>
    </row>
    <row r="57" spans="2:28" x14ac:dyDescent="0.3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</row>
    <row r="58" spans="2:28" x14ac:dyDescent="0.3"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</row>
    <row r="59" spans="2:28" x14ac:dyDescent="0.3"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</row>
    <row r="76" spans="28:28" x14ac:dyDescent="0.3">
      <c r="AB76" s="77"/>
    </row>
    <row r="78" spans="28:28" x14ac:dyDescent="0.3">
      <c r="AB78" s="77"/>
    </row>
    <row r="79" spans="28:28" x14ac:dyDescent="0.3">
      <c r="AB79" s="77"/>
    </row>
    <row r="83" spans="26:27" x14ac:dyDescent="0.3">
      <c r="Z83" s="92"/>
      <c r="AA83" s="9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7"/>
  <sheetViews>
    <sheetView zoomScale="80" zoomScaleNormal="80" workbookViewId="0">
      <selection activeCell="B21" sqref="B21"/>
    </sheetView>
  </sheetViews>
  <sheetFormatPr defaultRowHeight="14.4" x14ac:dyDescent="0.3"/>
  <cols>
    <col min="1" max="9" width="8.88671875" style="97"/>
    <col min="10" max="10" width="9.44140625" style="97" bestFit="1" customWidth="1"/>
    <col min="11" max="16384" width="8.88671875" style="97"/>
  </cols>
  <sheetData>
    <row r="1" spans="2:32" x14ac:dyDescent="0.3">
      <c r="B1" s="7" t="s">
        <v>14</v>
      </c>
      <c r="C1" s="7"/>
      <c r="L1" s="98"/>
      <c r="M1" s="9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</row>
    <row r="2" spans="2:32" ht="15" thickBot="1" x14ac:dyDescent="0.35"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</row>
    <row r="3" spans="2:32" ht="16.2" thickBot="1" x14ac:dyDescent="0.4">
      <c r="B3" s="181" t="s">
        <v>0</v>
      </c>
      <c r="C3" s="182" t="s">
        <v>1</v>
      </c>
      <c r="D3" s="191" t="s">
        <v>17</v>
      </c>
      <c r="E3" s="192" t="s">
        <v>16</v>
      </c>
      <c r="F3" s="192" t="s">
        <v>18</v>
      </c>
      <c r="G3" s="192" t="s">
        <v>19</v>
      </c>
      <c r="H3" s="192" t="s">
        <v>20</v>
      </c>
      <c r="I3" s="192" t="s">
        <v>21</v>
      </c>
      <c r="J3" s="193" t="s">
        <v>22</v>
      </c>
      <c r="K3" s="182" t="s">
        <v>11</v>
      </c>
      <c r="L3" s="182" t="s">
        <v>23</v>
      </c>
      <c r="M3" s="189" t="s">
        <v>24</v>
      </c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</row>
    <row r="4" spans="2:32" x14ac:dyDescent="0.3">
      <c r="B4" s="100">
        <v>50</v>
      </c>
      <c r="C4" s="190">
        <f t="shared" ref="C4:C18" si="0">(LOG10(B4)+10)/1.5</f>
        <v>7.7993133362240128</v>
      </c>
      <c r="D4" s="100">
        <f>16/25</f>
        <v>0.64</v>
      </c>
      <c r="E4" s="102">
        <f>16/25</f>
        <v>0.64</v>
      </c>
      <c r="F4" s="102">
        <f>17/25</f>
        <v>0.68</v>
      </c>
      <c r="G4" s="102">
        <f>17/25</f>
        <v>0.68</v>
      </c>
      <c r="H4" s="103">
        <f>16/25</f>
        <v>0.64</v>
      </c>
      <c r="I4" s="99">
        <f>19/25</f>
        <v>0.76</v>
      </c>
      <c r="J4" s="195">
        <f>15/25</f>
        <v>0.6</v>
      </c>
      <c r="K4" s="100">
        <f>MIN(D4:J4)</f>
        <v>0.6</v>
      </c>
      <c r="L4" s="122">
        <f>AVERAGE(D4:H4)</f>
        <v>0.65600000000000003</v>
      </c>
      <c r="M4" s="123">
        <f>STDEV(D4:H4)</f>
        <v>2.1908902300206663E-2</v>
      </c>
      <c r="N4" s="107"/>
      <c r="O4" s="108"/>
      <c r="P4" s="108"/>
      <c r="Q4" s="108"/>
      <c r="R4" s="108"/>
      <c r="S4" s="108"/>
      <c r="T4" s="121"/>
      <c r="U4" s="107"/>
      <c r="V4" s="107"/>
      <c r="W4" s="107"/>
      <c r="X4" s="107"/>
      <c r="Y4" s="107"/>
      <c r="Z4" s="108"/>
      <c r="AA4" s="108"/>
      <c r="AB4" s="108"/>
      <c r="AC4" s="105"/>
      <c r="AD4" s="105"/>
      <c r="AE4" s="108"/>
      <c r="AF4" s="108"/>
    </row>
    <row r="5" spans="2:32" x14ac:dyDescent="0.3">
      <c r="B5" s="104">
        <v>20</v>
      </c>
      <c r="C5" s="121">
        <f t="shared" si="0"/>
        <v>7.5340199971093211</v>
      </c>
      <c r="D5" s="104">
        <f>18/25</f>
        <v>0.72</v>
      </c>
      <c r="E5" s="108">
        <f>19/25</f>
        <v>0.76</v>
      </c>
      <c r="F5" s="107">
        <f>18/25</f>
        <v>0.72</v>
      </c>
      <c r="G5" s="107">
        <f>18/25</f>
        <v>0.72</v>
      </c>
      <c r="H5" s="107">
        <f>20/25</f>
        <v>0.8</v>
      </c>
      <c r="I5" s="110">
        <f>17/25</f>
        <v>0.68</v>
      </c>
      <c r="J5" s="196">
        <f>20/25</f>
        <v>0.8</v>
      </c>
      <c r="K5" s="104">
        <f t="shared" ref="K5:K11" si="1">MIN(D5:J5)</f>
        <v>0.68</v>
      </c>
      <c r="L5" s="105">
        <f t="shared" ref="L5:L11" si="2">AVERAGE(D5:H5)</f>
        <v>0.74399999999999999</v>
      </c>
      <c r="M5" s="106">
        <f t="shared" ref="M5:M11" si="3">STDEV(D5:H5)</f>
        <v>3.5777087639996666E-2</v>
      </c>
      <c r="N5" s="108"/>
      <c r="O5" s="108"/>
      <c r="P5" s="108"/>
      <c r="Q5" s="108"/>
      <c r="R5" s="108"/>
      <c r="S5" s="108"/>
      <c r="T5" s="121"/>
      <c r="U5" s="107"/>
      <c r="V5" s="107"/>
      <c r="W5" s="107"/>
      <c r="X5" s="107"/>
      <c r="Y5" s="107"/>
      <c r="Z5" s="108"/>
      <c r="AA5" s="108"/>
      <c r="AB5" s="108"/>
      <c r="AC5" s="105"/>
      <c r="AD5" s="105"/>
      <c r="AE5" s="108"/>
      <c r="AF5" s="108"/>
    </row>
    <row r="6" spans="2:32" x14ac:dyDescent="0.3">
      <c r="B6" s="104">
        <v>15</v>
      </c>
      <c r="C6" s="121">
        <f t="shared" si="0"/>
        <v>7.4507275060371212</v>
      </c>
      <c r="D6" s="104">
        <f>30/25</f>
        <v>1.2</v>
      </c>
      <c r="E6" s="107">
        <f>33/25</f>
        <v>1.32</v>
      </c>
      <c r="F6" s="107">
        <f>33/25</f>
        <v>1.32</v>
      </c>
      <c r="G6" s="107">
        <f>30/25</f>
        <v>1.2</v>
      </c>
      <c r="H6" s="107">
        <f>29/25</f>
        <v>1.1599999999999999</v>
      </c>
      <c r="I6" s="112">
        <f>28/25</f>
        <v>1.1200000000000001</v>
      </c>
      <c r="J6" s="196">
        <f>21/25</f>
        <v>0.84</v>
      </c>
      <c r="K6" s="104">
        <f t="shared" si="1"/>
        <v>0.84</v>
      </c>
      <c r="L6" s="105">
        <f t="shared" si="2"/>
        <v>1.24</v>
      </c>
      <c r="M6" s="106">
        <f t="shared" si="3"/>
        <v>7.4833147735478889E-2</v>
      </c>
      <c r="N6" s="108"/>
      <c r="O6" s="108"/>
      <c r="P6" s="108"/>
      <c r="Q6" s="108"/>
      <c r="R6" s="108"/>
      <c r="S6" s="108"/>
      <c r="T6" s="121"/>
      <c r="U6" s="107"/>
      <c r="V6" s="107"/>
      <c r="W6" s="107"/>
      <c r="X6" s="107"/>
      <c r="Y6" s="107"/>
      <c r="Z6" s="108"/>
      <c r="AA6" s="108"/>
      <c r="AB6" s="108"/>
      <c r="AC6" s="105"/>
      <c r="AD6" s="105"/>
      <c r="AE6" s="108"/>
      <c r="AF6" s="108"/>
    </row>
    <row r="7" spans="2:32" x14ac:dyDescent="0.3">
      <c r="B7" s="104">
        <v>10</v>
      </c>
      <c r="C7" s="121">
        <f t="shared" si="0"/>
        <v>7.333333333333333</v>
      </c>
      <c r="D7" s="104">
        <f>61/25</f>
        <v>2.44</v>
      </c>
      <c r="E7" s="108">
        <f>67/25</f>
        <v>2.68</v>
      </c>
      <c r="F7" s="108">
        <f>65/25</f>
        <v>2.6</v>
      </c>
      <c r="G7" s="108">
        <f>58/25</f>
        <v>2.3199999999999998</v>
      </c>
      <c r="H7" s="108">
        <f>56/25</f>
        <v>2.2400000000000002</v>
      </c>
      <c r="I7" s="110">
        <f>48/25</f>
        <v>1.92</v>
      </c>
      <c r="J7" s="109">
        <f>52/25</f>
        <v>2.08</v>
      </c>
      <c r="K7" s="104">
        <f t="shared" si="1"/>
        <v>1.92</v>
      </c>
      <c r="L7" s="105">
        <f t="shared" si="2"/>
        <v>2.4560000000000004</v>
      </c>
      <c r="M7" s="106">
        <f t="shared" si="3"/>
        <v>0.18460769214742925</v>
      </c>
      <c r="N7" s="108"/>
      <c r="O7" s="108"/>
      <c r="P7" s="108"/>
      <c r="Q7" s="108"/>
      <c r="R7" s="108"/>
      <c r="S7" s="108"/>
      <c r="T7" s="121"/>
      <c r="U7" s="107"/>
      <c r="V7" s="107"/>
      <c r="W7" s="107"/>
      <c r="X7" s="107"/>
      <c r="Y7" s="107"/>
      <c r="Z7" s="108"/>
      <c r="AA7" s="108"/>
      <c r="AB7" s="108"/>
      <c r="AC7" s="105"/>
      <c r="AD7" s="105"/>
      <c r="AE7" s="108"/>
      <c r="AF7" s="108"/>
    </row>
    <row r="8" spans="2:32" x14ac:dyDescent="0.3">
      <c r="B8" s="111">
        <v>7</v>
      </c>
      <c r="C8" s="124">
        <f t="shared" si="0"/>
        <v>7.2300653600095046</v>
      </c>
      <c r="D8" s="104">
        <f>105/25</f>
        <v>4.2</v>
      </c>
      <c r="E8" s="108">
        <f>109/25</f>
        <v>4.3600000000000003</v>
      </c>
      <c r="F8" s="108">
        <f>104/25</f>
        <v>4.16</v>
      </c>
      <c r="G8" s="108">
        <f>122/25</f>
        <v>4.88</v>
      </c>
      <c r="H8" s="108">
        <f>114/25</f>
        <v>4.5599999999999996</v>
      </c>
      <c r="I8" s="112">
        <f>100/25</f>
        <v>4</v>
      </c>
      <c r="J8" s="109">
        <f>137/25</f>
        <v>5.48</v>
      </c>
      <c r="K8" s="104">
        <f t="shared" si="1"/>
        <v>4</v>
      </c>
      <c r="L8" s="105">
        <f t="shared" si="2"/>
        <v>4.4320000000000004</v>
      </c>
      <c r="M8" s="106">
        <f t="shared" si="3"/>
        <v>0.29583779339360933</v>
      </c>
      <c r="N8" s="108"/>
      <c r="O8" s="108"/>
      <c r="P8" s="108"/>
      <c r="Q8" s="108"/>
      <c r="R8" s="108"/>
      <c r="S8" s="108"/>
      <c r="T8" s="121"/>
      <c r="U8" s="107"/>
      <c r="V8" s="107"/>
      <c r="W8" s="107"/>
      <c r="X8" s="107"/>
      <c r="Y8" s="107"/>
      <c r="Z8" s="108"/>
      <c r="AA8" s="108"/>
      <c r="AB8" s="108"/>
      <c r="AC8" s="105"/>
      <c r="AD8" s="105"/>
      <c r="AE8" s="108"/>
      <c r="AF8" s="108"/>
    </row>
    <row r="9" spans="2:32" x14ac:dyDescent="0.3">
      <c r="B9" s="104">
        <v>5</v>
      </c>
      <c r="C9" s="121">
        <f t="shared" si="0"/>
        <v>7.1326466695573458</v>
      </c>
      <c r="D9" s="104">
        <f>172/25</f>
        <v>6.88</v>
      </c>
      <c r="E9" s="108">
        <f>164/25</f>
        <v>6.56</v>
      </c>
      <c r="F9" s="108">
        <f>172/25</f>
        <v>6.88</v>
      </c>
      <c r="G9" s="107">
        <f>154/25</f>
        <v>6.16</v>
      </c>
      <c r="H9" s="108">
        <f>182/25</f>
        <v>7.28</v>
      </c>
      <c r="I9" s="112">
        <f>233/25</f>
        <v>9.32</v>
      </c>
      <c r="J9" s="109">
        <f>214/25</f>
        <v>8.56</v>
      </c>
      <c r="K9" s="104">
        <f t="shared" si="1"/>
        <v>6.16</v>
      </c>
      <c r="L9" s="105">
        <f t="shared" si="2"/>
        <v>6.7519999999999998</v>
      </c>
      <c r="M9" s="106">
        <f t="shared" si="3"/>
        <v>0.41799521528362027</v>
      </c>
      <c r="N9" s="115"/>
      <c r="O9" s="108"/>
      <c r="P9" s="108"/>
      <c r="Q9" s="108"/>
      <c r="R9" s="108"/>
      <c r="S9" s="108"/>
      <c r="T9" s="121"/>
      <c r="U9" s="107"/>
      <c r="V9" s="107"/>
      <c r="W9" s="107"/>
      <c r="X9" s="107"/>
      <c r="Y9" s="107"/>
      <c r="Z9" s="108"/>
      <c r="AA9" s="108"/>
      <c r="AB9" s="108"/>
      <c r="AC9" s="105"/>
      <c r="AD9" s="105"/>
      <c r="AE9" s="108"/>
      <c r="AF9" s="108"/>
    </row>
    <row r="10" spans="2:32" x14ac:dyDescent="0.3">
      <c r="B10" s="111">
        <v>2</v>
      </c>
      <c r="C10" s="124">
        <f t="shared" si="0"/>
        <v>6.8673533304426542</v>
      </c>
      <c r="D10" s="104">
        <f>256/25</f>
        <v>10.24</v>
      </c>
      <c r="E10" s="108">
        <f>230/25</f>
        <v>9.1999999999999993</v>
      </c>
      <c r="F10" s="108">
        <f>216/25</f>
        <v>8.64</v>
      </c>
      <c r="G10" s="108">
        <f>240/25</f>
        <v>9.6</v>
      </c>
      <c r="H10" s="108">
        <f>261/25</f>
        <v>10.44</v>
      </c>
      <c r="I10" s="112">
        <f>315/25</f>
        <v>12.6</v>
      </c>
      <c r="J10" s="109">
        <f>198/25</f>
        <v>7.92</v>
      </c>
      <c r="K10" s="104">
        <f t="shared" si="1"/>
        <v>7.92</v>
      </c>
      <c r="L10" s="105">
        <f t="shared" si="2"/>
        <v>9.6239999999999988</v>
      </c>
      <c r="M10" s="106">
        <f t="shared" si="3"/>
        <v>0.74059435590611933</v>
      </c>
      <c r="N10" s="108"/>
      <c r="O10" s="108"/>
      <c r="P10" s="108"/>
      <c r="Q10" s="108"/>
      <c r="R10" s="108"/>
      <c r="S10" s="108"/>
      <c r="T10" s="121"/>
      <c r="U10" s="107"/>
      <c r="V10" s="107"/>
      <c r="W10" s="107"/>
      <c r="X10" s="107"/>
      <c r="Y10" s="107"/>
      <c r="Z10" s="108"/>
      <c r="AA10" s="108"/>
      <c r="AB10" s="108"/>
      <c r="AC10" s="105"/>
      <c r="AD10" s="105"/>
      <c r="AE10" s="108"/>
      <c r="AF10" s="108"/>
    </row>
    <row r="11" spans="2:32" x14ac:dyDescent="0.3">
      <c r="B11" s="104">
        <v>1</v>
      </c>
      <c r="C11" s="121">
        <f t="shared" si="0"/>
        <v>6.666666666666667</v>
      </c>
      <c r="D11" s="104">
        <f>258/25</f>
        <v>10.32</v>
      </c>
      <c r="E11" s="108">
        <f>240/25</f>
        <v>9.6</v>
      </c>
      <c r="F11" s="108">
        <f>250/25</f>
        <v>10</v>
      </c>
      <c r="G11" s="108">
        <f>272/25</f>
        <v>10.88</v>
      </c>
      <c r="H11" s="107">
        <f>264/25</f>
        <v>10.56</v>
      </c>
      <c r="I11" s="112">
        <f>363/25</f>
        <v>14.52</v>
      </c>
      <c r="J11" s="109">
        <f>208/25</f>
        <v>8.32</v>
      </c>
      <c r="K11" s="104">
        <f t="shared" si="1"/>
        <v>8.32</v>
      </c>
      <c r="L11" s="105">
        <f t="shared" si="2"/>
        <v>10.272000000000002</v>
      </c>
      <c r="M11" s="106">
        <f t="shared" si="3"/>
        <v>0.4950959502965061</v>
      </c>
      <c r="N11" s="108"/>
      <c r="O11" s="108"/>
      <c r="P11" s="108"/>
      <c r="Q11" s="108"/>
      <c r="R11" s="108"/>
      <c r="S11" s="108"/>
      <c r="T11" s="121"/>
      <c r="U11" s="108"/>
      <c r="V11" s="108"/>
      <c r="W11" s="108"/>
      <c r="X11" s="108"/>
      <c r="Y11" s="108"/>
      <c r="Z11" s="108"/>
      <c r="AA11" s="108"/>
      <c r="AB11" s="108"/>
      <c r="AC11" s="105"/>
      <c r="AD11" s="105"/>
      <c r="AE11" s="108"/>
      <c r="AF11" s="108"/>
    </row>
    <row r="12" spans="2:32" x14ac:dyDescent="0.3">
      <c r="B12" s="104">
        <v>0.5</v>
      </c>
      <c r="C12" s="121">
        <f t="shared" si="0"/>
        <v>6.4659800028906789</v>
      </c>
      <c r="D12" s="104">
        <f>288/25</f>
        <v>11.52</v>
      </c>
      <c r="E12" s="108">
        <f>251/25</f>
        <v>10.039999999999999</v>
      </c>
      <c r="F12" s="108">
        <f>262/25</f>
        <v>10.48</v>
      </c>
      <c r="G12" s="108">
        <f>257/25</f>
        <v>10.28</v>
      </c>
      <c r="H12" s="108">
        <f>275/25</f>
        <v>11</v>
      </c>
      <c r="I12" s="112">
        <f>344/25</f>
        <v>13.76</v>
      </c>
      <c r="J12" s="109">
        <f>241/25</f>
        <v>9.64</v>
      </c>
      <c r="K12" s="104">
        <f t="shared" ref="K12" si="4">MIN(D12:J12)</f>
        <v>9.64</v>
      </c>
      <c r="L12" s="105">
        <f t="shared" ref="L12" si="5">AVERAGE(D12:H12)</f>
        <v>10.664</v>
      </c>
      <c r="M12" s="106">
        <f t="shared" ref="M12" si="6">STDEV(D12:H12)</f>
        <v>0.59504621669245161</v>
      </c>
      <c r="N12" s="108"/>
      <c r="O12" s="108"/>
      <c r="P12" s="108"/>
      <c r="Q12" s="108"/>
      <c r="R12" s="108"/>
      <c r="S12" s="108"/>
      <c r="T12" s="121"/>
      <c r="U12" s="108"/>
      <c r="V12" s="108"/>
      <c r="W12" s="108"/>
      <c r="X12" s="108"/>
      <c r="Y12" s="108"/>
      <c r="Z12" s="108"/>
      <c r="AA12" s="108"/>
      <c r="AB12" s="108"/>
      <c r="AC12" s="105"/>
      <c r="AD12" s="105"/>
      <c r="AE12" s="108"/>
      <c r="AF12" s="108"/>
    </row>
    <row r="13" spans="2:32" x14ac:dyDescent="0.3">
      <c r="B13" s="104">
        <v>0.2</v>
      </c>
      <c r="C13" s="121">
        <f t="shared" si="0"/>
        <v>6.2006866637759872</v>
      </c>
      <c r="D13" s="197">
        <f>338/25</f>
        <v>13.52</v>
      </c>
      <c r="E13" s="113">
        <f>302/25</f>
        <v>12.08</v>
      </c>
      <c r="F13" s="113">
        <f>292/25</f>
        <v>11.68</v>
      </c>
      <c r="G13" s="113">
        <f>291/25</f>
        <v>11.64</v>
      </c>
      <c r="H13" s="113">
        <f>335/25</f>
        <v>13.4</v>
      </c>
      <c r="I13" s="202">
        <f>210/25</f>
        <v>8.4</v>
      </c>
      <c r="J13" s="114">
        <f>345/25</f>
        <v>13.8</v>
      </c>
      <c r="K13" s="104">
        <f>MIN(D13:J13)</f>
        <v>8.4</v>
      </c>
      <c r="L13" s="105">
        <f t="shared" ref="L13" si="7">AVERAGE(D13:H13)</f>
        <v>12.464</v>
      </c>
      <c r="M13" s="106">
        <f t="shared" ref="M13" si="8">STDEV(D13:H13)</f>
        <v>0.92632607649790344</v>
      </c>
      <c r="N13" s="115"/>
      <c r="O13" s="115"/>
      <c r="P13" s="115"/>
      <c r="Q13" s="108"/>
      <c r="R13" s="108"/>
      <c r="S13" s="108"/>
      <c r="T13" s="121"/>
      <c r="U13" s="108"/>
      <c r="V13" s="108"/>
      <c r="W13" s="108"/>
      <c r="X13" s="108"/>
      <c r="Y13" s="108"/>
      <c r="Z13" s="108"/>
      <c r="AA13" s="108"/>
      <c r="AB13" s="108"/>
      <c r="AC13" s="105"/>
      <c r="AD13" s="105"/>
      <c r="AE13" s="108"/>
      <c r="AF13" s="108"/>
    </row>
    <row r="14" spans="2:32" x14ac:dyDescent="0.3">
      <c r="B14" s="111">
        <v>0.1</v>
      </c>
      <c r="C14" s="124">
        <f t="shared" si="0"/>
        <v>6</v>
      </c>
      <c r="D14" s="197">
        <f>318/25</f>
        <v>12.72</v>
      </c>
      <c r="E14" s="113">
        <f>310/25</f>
        <v>12.4</v>
      </c>
      <c r="F14" s="113">
        <f>332/25</f>
        <v>13.28</v>
      </c>
      <c r="G14" s="113">
        <f>324/25</f>
        <v>12.96</v>
      </c>
      <c r="H14" s="113">
        <f>293/25</f>
        <v>11.72</v>
      </c>
      <c r="I14" s="202">
        <f>353/25</f>
        <v>14.12</v>
      </c>
      <c r="J14" s="114">
        <f>360/25</f>
        <v>14.4</v>
      </c>
      <c r="K14" s="104">
        <f t="shared" ref="K14" si="9">MIN(D14:J14)</f>
        <v>11.72</v>
      </c>
      <c r="L14" s="105">
        <f t="shared" ref="L14" si="10">AVERAGE(D14:H14)</f>
        <v>12.616</v>
      </c>
      <c r="M14" s="106">
        <f t="shared" ref="M14" si="11">STDEV(D14:H14)</f>
        <v>0.5957180541162066</v>
      </c>
      <c r="N14" s="108"/>
      <c r="O14" s="108"/>
      <c r="P14" s="115"/>
      <c r="Q14" s="115"/>
      <c r="R14" s="108"/>
      <c r="S14" s="108"/>
      <c r="T14" s="121"/>
      <c r="U14" s="108"/>
      <c r="V14" s="108"/>
      <c r="W14" s="108"/>
      <c r="X14" s="108"/>
      <c r="Y14" s="108"/>
      <c r="Z14" s="108"/>
      <c r="AA14" s="108"/>
      <c r="AB14" s="108"/>
      <c r="AC14" s="105"/>
      <c r="AD14" s="105"/>
      <c r="AE14" s="108"/>
      <c r="AF14" s="108"/>
    </row>
    <row r="15" spans="2:32" x14ac:dyDescent="0.3">
      <c r="B15" s="111">
        <v>0.05</v>
      </c>
      <c r="C15" s="124">
        <f t="shared" si="0"/>
        <v>5.7993133362240128</v>
      </c>
      <c r="D15" s="197">
        <f>298/25</f>
        <v>11.92</v>
      </c>
      <c r="E15" s="113">
        <f>325/25</f>
        <v>13</v>
      </c>
      <c r="F15" s="113">
        <f>295/25</f>
        <v>11.8</v>
      </c>
      <c r="G15" s="113">
        <f>296/25</f>
        <v>11.84</v>
      </c>
      <c r="H15" s="113">
        <f>332/25</f>
        <v>13.28</v>
      </c>
      <c r="I15" s="202">
        <f>361/25</f>
        <v>14.44</v>
      </c>
      <c r="J15" s="114">
        <f>220/25</f>
        <v>8.8000000000000007</v>
      </c>
      <c r="K15" s="104">
        <f t="shared" ref="K15" si="12">MIN(D15:J15)</f>
        <v>8.8000000000000007</v>
      </c>
      <c r="L15" s="105">
        <f t="shared" ref="L15" si="13">AVERAGE(D15:H15)</f>
        <v>12.368</v>
      </c>
      <c r="M15" s="106">
        <f t="shared" ref="M15" si="14">STDEV(D15:H15)</f>
        <v>0.71296563732062124</v>
      </c>
      <c r="N15" s="115"/>
      <c r="O15" s="108"/>
      <c r="P15" s="115"/>
      <c r="Q15" s="108"/>
      <c r="R15" s="108"/>
      <c r="S15" s="108"/>
      <c r="T15" s="121"/>
      <c r="U15" s="108"/>
      <c r="V15" s="108"/>
      <c r="W15" s="108"/>
      <c r="X15" s="108"/>
      <c r="Y15" s="108"/>
      <c r="Z15" s="108"/>
      <c r="AA15" s="108"/>
      <c r="AB15" s="108"/>
      <c r="AC15" s="105"/>
      <c r="AD15" s="105"/>
      <c r="AE15" s="108"/>
      <c r="AF15" s="108"/>
    </row>
    <row r="16" spans="2:32" x14ac:dyDescent="0.3">
      <c r="B16" s="111">
        <v>0.02</v>
      </c>
      <c r="C16" s="124">
        <f t="shared" si="0"/>
        <v>5.5340199971093211</v>
      </c>
      <c r="D16" s="197">
        <f>258/25</f>
        <v>10.32</v>
      </c>
      <c r="E16" s="113">
        <f>308/25</f>
        <v>12.32</v>
      </c>
      <c r="F16" s="113">
        <f>279/25</f>
        <v>11.16</v>
      </c>
      <c r="G16" s="113">
        <v>11.12</v>
      </c>
      <c r="H16" s="113">
        <f>299/25</f>
        <v>11.96</v>
      </c>
      <c r="I16" s="202">
        <f>410/25</f>
        <v>16.399999999999999</v>
      </c>
      <c r="J16" s="114">
        <f>327/25</f>
        <v>13.08</v>
      </c>
      <c r="K16" s="104">
        <f t="shared" ref="K16:K18" si="15">MIN(D16:J16)</f>
        <v>10.32</v>
      </c>
      <c r="L16" s="105">
        <f t="shared" ref="L16:L18" si="16">AVERAGE(D16:H16)</f>
        <v>11.375999999999999</v>
      </c>
      <c r="M16" s="106">
        <f t="shared" ref="M16:M18" si="17">STDEV(D16:H16)</f>
        <v>0.78414284412981816</v>
      </c>
      <c r="N16" s="115"/>
      <c r="O16" s="108"/>
      <c r="P16" s="115"/>
      <c r="Q16" s="115"/>
      <c r="R16" s="108"/>
      <c r="S16" s="107"/>
      <c r="T16" s="124"/>
      <c r="U16" s="108"/>
      <c r="V16" s="108"/>
      <c r="W16" s="108"/>
      <c r="X16" s="108"/>
      <c r="Y16" s="108"/>
      <c r="Z16" s="108"/>
      <c r="AA16" s="108"/>
      <c r="AB16" s="108"/>
      <c r="AC16" s="105"/>
      <c r="AD16" s="105"/>
      <c r="AE16" s="108"/>
      <c r="AF16" s="108"/>
    </row>
    <row r="17" spans="2:32" x14ac:dyDescent="0.3">
      <c r="B17" s="111">
        <v>0.01</v>
      </c>
      <c r="C17" s="124">
        <f t="shared" si="0"/>
        <v>5.333333333333333</v>
      </c>
      <c r="D17" s="198">
        <f>304/25</f>
        <v>12.16</v>
      </c>
      <c r="E17" s="113">
        <f>328/25</f>
        <v>13.12</v>
      </c>
      <c r="F17" s="116">
        <f>315/25</f>
        <v>12.6</v>
      </c>
      <c r="G17" s="113">
        <f>322/25</f>
        <v>12.88</v>
      </c>
      <c r="H17" s="116">
        <f>316/25</f>
        <v>12.64</v>
      </c>
      <c r="I17" s="203">
        <f>351/25</f>
        <v>14.04</v>
      </c>
      <c r="J17" s="114">
        <f>272/25</f>
        <v>10.88</v>
      </c>
      <c r="K17" s="104">
        <f t="shared" si="15"/>
        <v>10.88</v>
      </c>
      <c r="L17" s="105">
        <f t="shared" si="16"/>
        <v>12.680000000000001</v>
      </c>
      <c r="M17" s="106">
        <f t="shared" si="17"/>
        <v>0.35777087639996619</v>
      </c>
      <c r="N17" s="115"/>
      <c r="O17" s="108"/>
      <c r="P17" s="108"/>
      <c r="Q17" s="115"/>
      <c r="R17" s="108"/>
      <c r="S17" s="108"/>
      <c r="T17" s="124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</row>
    <row r="18" spans="2:32" ht="15" thickBot="1" x14ac:dyDescent="0.35">
      <c r="B18" s="117">
        <v>4.0000000000000001E-3</v>
      </c>
      <c r="C18" s="125">
        <f t="shared" si="0"/>
        <v>5.0680399942186414</v>
      </c>
      <c r="D18" s="194">
        <f>286/25</f>
        <v>11.44</v>
      </c>
      <c r="E18" s="119">
        <f>303/25</f>
        <v>12.12</v>
      </c>
      <c r="F18" s="118">
        <f>313/25</f>
        <v>12.52</v>
      </c>
      <c r="G18" s="118">
        <f>327/25</f>
        <v>13.08</v>
      </c>
      <c r="H18" s="118">
        <f>290/25</f>
        <v>11.6</v>
      </c>
      <c r="I18" s="204">
        <f>363/25</f>
        <v>14.52</v>
      </c>
      <c r="J18" s="199">
        <f>282/25</f>
        <v>11.28</v>
      </c>
      <c r="K18" s="194">
        <f t="shared" si="15"/>
        <v>11.28</v>
      </c>
      <c r="L18" s="200">
        <f t="shared" si="16"/>
        <v>12.151999999999999</v>
      </c>
      <c r="M18" s="201">
        <f t="shared" si="17"/>
        <v>0.67254739609933833</v>
      </c>
      <c r="N18" s="115"/>
      <c r="O18" s="115"/>
      <c r="P18" s="115"/>
      <c r="Q18" s="115"/>
      <c r="R18" s="108"/>
      <c r="S18" s="108"/>
      <c r="T18" s="124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</row>
    <row r="19" spans="2:32" x14ac:dyDescent="0.3">
      <c r="C19" s="120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</row>
    <row r="20" spans="2:32" x14ac:dyDescent="0.3"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</row>
    <row r="21" spans="2:32" x14ac:dyDescent="0.3">
      <c r="B21" s="7" t="s">
        <v>15</v>
      </c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</row>
    <row r="22" spans="2:32" ht="15" thickBot="1" x14ac:dyDescent="0.35"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</row>
    <row r="23" spans="2:32" ht="16.2" thickBot="1" x14ac:dyDescent="0.4">
      <c r="B23" s="181" t="s">
        <v>0</v>
      </c>
      <c r="C23" s="182" t="s">
        <v>1</v>
      </c>
      <c r="D23" s="181" t="s">
        <v>17</v>
      </c>
      <c r="E23" s="182" t="s">
        <v>16</v>
      </c>
      <c r="F23" s="182" t="s">
        <v>18</v>
      </c>
      <c r="G23" s="182" t="s">
        <v>19</v>
      </c>
      <c r="H23" s="182" t="s">
        <v>20</v>
      </c>
      <c r="I23" s="182" t="s">
        <v>21</v>
      </c>
      <c r="J23" s="183" t="s">
        <v>22</v>
      </c>
      <c r="K23" s="182" t="s">
        <v>11</v>
      </c>
      <c r="L23" s="182" t="s">
        <v>23</v>
      </c>
      <c r="M23" s="189" t="s">
        <v>24</v>
      </c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</row>
    <row r="24" spans="2:32" x14ac:dyDescent="0.3">
      <c r="B24" s="104">
        <v>10</v>
      </c>
      <c r="C24" s="121">
        <f t="shared" ref="C24:C35" si="18">(LOG10(B24)+10)/1.5</f>
        <v>7.333333333333333</v>
      </c>
      <c r="D24" s="100">
        <f>34/25</f>
        <v>1.36</v>
      </c>
      <c r="E24" s="103">
        <f>28/25</f>
        <v>1.1200000000000001</v>
      </c>
      <c r="F24" s="103">
        <f>42/25</f>
        <v>1.68</v>
      </c>
      <c r="G24" s="102">
        <f>42/25</f>
        <v>1.68</v>
      </c>
      <c r="H24" s="102">
        <f>49/25</f>
        <v>1.96</v>
      </c>
      <c r="I24" s="99">
        <f>56/25</f>
        <v>2.2400000000000002</v>
      </c>
      <c r="J24" s="101">
        <f>23/25</f>
        <v>0.92</v>
      </c>
      <c r="K24" s="100">
        <f>MIN(D24:J24)</f>
        <v>0.92</v>
      </c>
      <c r="L24" s="122">
        <f>AVERAGE(D24:H24)</f>
        <v>1.56</v>
      </c>
      <c r="M24" s="123">
        <f>STDEV(D24:H24)</f>
        <v>0.32496153618543827</v>
      </c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</row>
    <row r="25" spans="2:32" x14ac:dyDescent="0.3">
      <c r="B25" s="111">
        <v>7</v>
      </c>
      <c r="C25" s="124">
        <f t="shared" si="18"/>
        <v>7.2300653600095046</v>
      </c>
      <c r="D25" s="104">
        <f>75/25</f>
        <v>3</v>
      </c>
      <c r="E25" s="108">
        <f>64/25</f>
        <v>2.56</v>
      </c>
      <c r="F25" s="108">
        <f>79/25</f>
        <v>3.16</v>
      </c>
      <c r="G25" s="108">
        <f>64/25</f>
        <v>2.56</v>
      </c>
      <c r="H25" s="108">
        <f>87/25</f>
        <v>3.48</v>
      </c>
      <c r="I25" s="202">
        <f>56/25</f>
        <v>2.2400000000000002</v>
      </c>
      <c r="J25" s="114">
        <f>92/25</f>
        <v>3.68</v>
      </c>
      <c r="K25" s="104">
        <f t="shared" ref="K25:K35" si="19">MIN(D25:J25)</f>
        <v>2.2400000000000002</v>
      </c>
      <c r="L25" s="105">
        <f t="shared" ref="L25:L35" si="20">AVERAGE(D25:H25)</f>
        <v>2.9520000000000004</v>
      </c>
      <c r="M25" s="106">
        <f t="shared" ref="M25:M35" si="21">STDEV(D25:H25)</f>
        <v>0.39739149462463202</v>
      </c>
      <c r="N25" s="108"/>
      <c r="O25" s="108"/>
      <c r="P25" s="108"/>
      <c r="Q25" s="115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</row>
    <row r="26" spans="2:32" x14ac:dyDescent="0.3">
      <c r="B26" s="104">
        <v>5</v>
      </c>
      <c r="C26" s="121">
        <f t="shared" si="18"/>
        <v>7.1326466695573458</v>
      </c>
      <c r="D26" s="104">
        <f>80/25</f>
        <v>3.2</v>
      </c>
      <c r="E26" s="108">
        <f>88/25</f>
        <v>3.52</v>
      </c>
      <c r="F26" s="108">
        <f>91/25</f>
        <v>3.64</v>
      </c>
      <c r="G26" s="108">
        <f>85/25</f>
        <v>3.4</v>
      </c>
      <c r="H26" s="108">
        <f>93/25</f>
        <v>3.72</v>
      </c>
      <c r="I26" s="112">
        <f>145/25</f>
        <v>5.8</v>
      </c>
      <c r="J26" s="109">
        <f>102/25</f>
        <v>4.08</v>
      </c>
      <c r="K26" s="104">
        <f t="shared" si="19"/>
        <v>3.2</v>
      </c>
      <c r="L26" s="105">
        <f t="shared" si="20"/>
        <v>3.496</v>
      </c>
      <c r="M26" s="106">
        <f t="shared" si="21"/>
        <v>0.20513410247932937</v>
      </c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</row>
    <row r="27" spans="2:32" x14ac:dyDescent="0.3">
      <c r="B27" s="111">
        <v>2</v>
      </c>
      <c r="C27" s="124">
        <f t="shared" si="18"/>
        <v>6.8673533304426542</v>
      </c>
      <c r="D27" s="104">
        <f>185/25</f>
        <v>7.4</v>
      </c>
      <c r="E27" s="108">
        <f>170/25</f>
        <v>6.8</v>
      </c>
      <c r="F27" s="108">
        <f>207/25</f>
        <v>8.2799999999999994</v>
      </c>
      <c r="G27" s="108">
        <f>150/25</f>
        <v>6</v>
      </c>
      <c r="H27" s="108">
        <f>244/25</f>
        <v>9.76</v>
      </c>
      <c r="I27" s="112">
        <f>272/25</f>
        <v>10.88</v>
      </c>
      <c r="J27" s="109">
        <f>260/25</f>
        <v>10.4</v>
      </c>
      <c r="K27" s="104">
        <f t="shared" si="19"/>
        <v>6</v>
      </c>
      <c r="L27" s="105">
        <f t="shared" si="20"/>
        <v>7.6479999999999988</v>
      </c>
      <c r="M27" s="106">
        <f t="shared" si="21"/>
        <v>1.4453788430719547</v>
      </c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</row>
    <row r="28" spans="2:32" x14ac:dyDescent="0.3">
      <c r="B28" s="104">
        <v>1</v>
      </c>
      <c r="C28" s="121">
        <f t="shared" si="18"/>
        <v>6.666666666666667</v>
      </c>
      <c r="D28" s="104">
        <f>170/25</f>
        <v>6.8</v>
      </c>
      <c r="E28" s="108">
        <f>210/25</f>
        <v>8.4</v>
      </c>
      <c r="F28" s="108">
        <f>216/25</f>
        <v>8.64</v>
      </c>
      <c r="G28" s="108">
        <f>230/25</f>
        <v>9.1999999999999993</v>
      </c>
      <c r="H28" s="108">
        <f>169/25</f>
        <v>6.76</v>
      </c>
      <c r="I28" s="112">
        <f>280/25</f>
        <v>11.2</v>
      </c>
      <c r="J28" s="109">
        <f>294/25</f>
        <v>11.76</v>
      </c>
      <c r="K28" s="104">
        <f t="shared" si="19"/>
        <v>6.76</v>
      </c>
      <c r="L28" s="105">
        <f t="shared" si="20"/>
        <v>7.9599999999999991</v>
      </c>
      <c r="M28" s="106">
        <f t="shared" si="21"/>
        <v>1.1157060544785136</v>
      </c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</row>
    <row r="29" spans="2:32" x14ac:dyDescent="0.3">
      <c r="B29" s="104">
        <v>0.5</v>
      </c>
      <c r="C29" s="121">
        <f t="shared" si="18"/>
        <v>6.4659800028906789</v>
      </c>
      <c r="D29" s="104">
        <f>270/25</f>
        <v>10.8</v>
      </c>
      <c r="E29" s="108">
        <f>227/25</f>
        <v>9.08</v>
      </c>
      <c r="F29" s="108">
        <f>211/25</f>
        <v>8.44</v>
      </c>
      <c r="G29" s="108">
        <f>273/25</f>
        <v>10.92</v>
      </c>
      <c r="H29" s="108">
        <f>270/25</f>
        <v>10.8</v>
      </c>
      <c r="I29" s="112">
        <f>192/25</f>
        <v>7.68</v>
      </c>
      <c r="J29" s="109">
        <f>172/25</f>
        <v>6.88</v>
      </c>
      <c r="K29" s="104">
        <f t="shared" si="19"/>
        <v>6.88</v>
      </c>
      <c r="L29" s="105">
        <f t="shared" si="20"/>
        <v>10.008000000000001</v>
      </c>
      <c r="M29" s="106">
        <f t="shared" si="21"/>
        <v>1.1625489237016993</v>
      </c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</row>
    <row r="30" spans="2:32" x14ac:dyDescent="0.3">
      <c r="B30" s="104">
        <v>0.2</v>
      </c>
      <c r="C30" s="121">
        <f t="shared" si="18"/>
        <v>6.2006866637759872</v>
      </c>
      <c r="D30" s="104">
        <f>220/25</f>
        <v>8.8000000000000007</v>
      </c>
      <c r="E30" s="108">
        <f>246/25</f>
        <v>9.84</v>
      </c>
      <c r="F30" s="108">
        <f>203/25</f>
        <v>8.1199999999999992</v>
      </c>
      <c r="G30" s="108">
        <f>197/25</f>
        <v>7.88</v>
      </c>
      <c r="H30" s="108">
        <f>194/25</f>
        <v>7.76</v>
      </c>
      <c r="I30" s="112">
        <f>262/25</f>
        <v>10.48</v>
      </c>
      <c r="J30" s="205">
        <f>259/25</f>
        <v>10.36</v>
      </c>
      <c r="K30" s="104">
        <f t="shared" si="19"/>
        <v>7.76</v>
      </c>
      <c r="L30" s="105">
        <f t="shared" si="20"/>
        <v>8.48</v>
      </c>
      <c r="M30" s="106">
        <f t="shared" si="21"/>
        <v>0.86023252670426287</v>
      </c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</row>
    <row r="31" spans="2:32" x14ac:dyDescent="0.3">
      <c r="B31" s="111">
        <v>0.1</v>
      </c>
      <c r="C31" s="124">
        <f t="shared" si="18"/>
        <v>6</v>
      </c>
      <c r="D31" s="104">
        <f>265/25</f>
        <v>10.6</v>
      </c>
      <c r="E31" s="108">
        <f>262/25</f>
        <v>10.48</v>
      </c>
      <c r="F31" s="108">
        <f>261/25</f>
        <v>10.44</v>
      </c>
      <c r="G31" s="108">
        <f>271/25</f>
        <v>10.84</v>
      </c>
      <c r="H31" s="108">
        <f>260/25</f>
        <v>10.4</v>
      </c>
      <c r="I31" s="112">
        <f>274/25</f>
        <v>10.96</v>
      </c>
      <c r="J31" s="205">
        <f>225/25</f>
        <v>9</v>
      </c>
      <c r="K31" s="104">
        <f t="shared" si="19"/>
        <v>9</v>
      </c>
      <c r="L31" s="105">
        <f t="shared" si="20"/>
        <v>10.552</v>
      </c>
      <c r="M31" s="106">
        <f t="shared" si="21"/>
        <v>0.17753872816937705</v>
      </c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</row>
    <row r="32" spans="2:32" x14ac:dyDescent="0.3">
      <c r="B32" s="111">
        <v>0.05</v>
      </c>
      <c r="C32" s="124">
        <f t="shared" si="18"/>
        <v>5.7993133362240128</v>
      </c>
      <c r="D32" s="104">
        <f>259/25</f>
        <v>10.36</v>
      </c>
      <c r="E32" s="108">
        <f>265/25</f>
        <v>10.6</v>
      </c>
      <c r="F32" s="108">
        <f>270/25</f>
        <v>10.8</v>
      </c>
      <c r="G32" s="108">
        <f>258/25</f>
        <v>10.32</v>
      </c>
      <c r="H32" s="108">
        <f>276/25</f>
        <v>11.04</v>
      </c>
      <c r="I32" s="112">
        <f>200/25</f>
        <v>8</v>
      </c>
      <c r="J32" s="205">
        <f>231/25</f>
        <v>9.24</v>
      </c>
      <c r="K32" s="104">
        <f t="shared" si="19"/>
        <v>8</v>
      </c>
      <c r="L32" s="105">
        <f t="shared" si="20"/>
        <v>10.623999999999999</v>
      </c>
      <c r="M32" s="106">
        <f t="shared" si="21"/>
        <v>0.30278705388440891</v>
      </c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</row>
    <row r="33" spans="2:32" x14ac:dyDescent="0.3">
      <c r="B33" s="111">
        <v>0.02</v>
      </c>
      <c r="C33" s="124">
        <f t="shared" si="18"/>
        <v>5.5340199971093211</v>
      </c>
      <c r="D33" s="104">
        <f>255/25</f>
        <v>10.199999999999999</v>
      </c>
      <c r="E33" s="108">
        <f>258/25</f>
        <v>10.32</v>
      </c>
      <c r="F33" s="108">
        <f>255/25</f>
        <v>10.199999999999999</v>
      </c>
      <c r="G33" s="108">
        <f>276/25</f>
        <v>11.04</v>
      </c>
      <c r="H33" s="108">
        <f>274/25</f>
        <v>10.96</v>
      </c>
      <c r="I33" s="112">
        <f>226/25</f>
        <v>9.0399999999999991</v>
      </c>
      <c r="J33" s="205">
        <f>191/25</f>
        <v>7.64</v>
      </c>
      <c r="K33" s="104">
        <f t="shared" si="19"/>
        <v>7.64</v>
      </c>
      <c r="L33" s="105">
        <f t="shared" si="20"/>
        <v>10.544</v>
      </c>
      <c r="M33" s="106">
        <f t="shared" si="21"/>
        <v>0.42009522729971616</v>
      </c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</row>
    <row r="34" spans="2:32" x14ac:dyDescent="0.3">
      <c r="B34" s="111">
        <v>0.01</v>
      </c>
      <c r="C34" s="124">
        <f t="shared" si="18"/>
        <v>5.333333333333333</v>
      </c>
      <c r="D34" s="104">
        <f>254/25</f>
        <v>10.16</v>
      </c>
      <c r="E34" s="108">
        <f>252/25</f>
        <v>10.08</v>
      </c>
      <c r="F34" s="108">
        <f>254/25</f>
        <v>10.16</v>
      </c>
      <c r="G34" s="108">
        <f>270/25</f>
        <v>10.8</v>
      </c>
      <c r="H34" s="108">
        <f>270/25</f>
        <v>10.8</v>
      </c>
      <c r="I34" s="112">
        <f>286/25</f>
        <v>11.44</v>
      </c>
      <c r="J34" s="205">
        <f>229/25</f>
        <v>9.16</v>
      </c>
      <c r="K34" s="104">
        <f t="shared" si="19"/>
        <v>9.16</v>
      </c>
      <c r="L34" s="105">
        <f t="shared" si="20"/>
        <v>10.4</v>
      </c>
      <c r="M34" s="106">
        <f t="shared" si="21"/>
        <v>0.36660605559646753</v>
      </c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</row>
    <row r="35" spans="2:32" ht="15" thickBot="1" x14ac:dyDescent="0.35">
      <c r="B35" s="117">
        <v>4.0000000000000001E-3</v>
      </c>
      <c r="C35" s="125">
        <f t="shared" si="18"/>
        <v>5.0680399942186414</v>
      </c>
      <c r="D35" s="194">
        <f>260/25</f>
        <v>10.4</v>
      </c>
      <c r="E35" s="118">
        <f>261/25</f>
        <v>10.44</v>
      </c>
      <c r="F35" s="118">
        <f>258/25</f>
        <v>10.32</v>
      </c>
      <c r="G35" s="118">
        <f>261/25</f>
        <v>10.44</v>
      </c>
      <c r="H35" s="118">
        <f>262/25</f>
        <v>10.48</v>
      </c>
      <c r="I35" s="204">
        <f>268/25</f>
        <v>10.72</v>
      </c>
      <c r="J35" s="206">
        <f>278/25</f>
        <v>11.12</v>
      </c>
      <c r="K35" s="194">
        <f t="shared" si="19"/>
        <v>10.32</v>
      </c>
      <c r="L35" s="200">
        <f t="shared" si="20"/>
        <v>10.416</v>
      </c>
      <c r="M35" s="201">
        <f t="shared" si="21"/>
        <v>6.0663003552412283E-2</v>
      </c>
      <c r="N35" s="115"/>
      <c r="O35" s="115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</row>
    <row r="36" spans="2:32" x14ac:dyDescent="0.3"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</row>
    <row r="37" spans="2:32" x14ac:dyDescent="0.3">
      <c r="L37" s="98"/>
      <c r="M37" s="98"/>
    </row>
  </sheetData>
  <pageMargins left="0.7" right="0.7" top="0.75" bottom="0.75" header="0.3" footer="0.3"/>
  <pageSetup paperSize="9" orientation="portrait" r:id="rId1"/>
  <ignoredErrors>
    <ignoredError sqref="E9 E5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F78"/>
  <sheetViews>
    <sheetView topLeftCell="T1" zoomScale="80" zoomScaleNormal="80" workbookViewId="0">
      <selection activeCell="AE4" sqref="AE4:AE18"/>
    </sheetView>
  </sheetViews>
  <sheetFormatPr defaultRowHeight="14.4" x14ac:dyDescent="0.3"/>
  <cols>
    <col min="1" max="10" width="8.88671875" style="228"/>
    <col min="11" max="11" width="8.33203125" style="228" customWidth="1"/>
    <col min="12" max="16384" width="8.88671875" style="228"/>
  </cols>
  <sheetData>
    <row r="1" spans="3:32" x14ac:dyDescent="0.3">
      <c r="U1" s="229" t="s">
        <v>14</v>
      </c>
      <c r="V1" s="229"/>
    </row>
    <row r="2" spans="3:32" ht="15" thickBot="1" x14ac:dyDescent="0.35"/>
    <row r="3" spans="3:32" ht="16.2" thickBot="1" x14ac:dyDescent="0.4">
      <c r="C3" s="230" t="s">
        <v>0</v>
      </c>
      <c r="D3" s="231" t="s">
        <v>1</v>
      </c>
      <c r="E3" s="231" t="s">
        <v>2</v>
      </c>
      <c r="F3" s="231" t="s">
        <v>2</v>
      </c>
      <c r="G3" s="231" t="s">
        <v>2</v>
      </c>
      <c r="H3" s="231" t="s">
        <v>2</v>
      </c>
      <c r="I3" s="231" t="s">
        <v>2</v>
      </c>
      <c r="J3" s="231" t="s">
        <v>2</v>
      </c>
      <c r="K3" s="232" t="s">
        <v>3</v>
      </c>
      <c r="M3" s="233"/>
      <c r="N3" s="233"/>
      <c r="U3" s="234" t="s">
        <v>0</v>
      </c>
      <c r="V3" s="235" t="s">
        <v>1</v>
      </c>
      <c r="W3" s="236" t="s">
        <v>17</v>
      </c>
      <c r="X3" s="237" t="s">
        <v>16</v>
      </c>
      <c r="Y3" s="237" t="s">
        <v>18</v>
      </c>
      <c r="Z3" s="237" t="s">
        <v>19</v>
      </c>
      <c r="AA3" s="237" t="s">
        <v>20</v>
      </c>
      <c r="AB3" s="237" t="s">
        <v>21</v>
      </c>
      <c r="AC3" s="237" t="s">
        <v>22</v>
      </c>
      <c r="AD3" s="234" t="s">
        <v>11</v>
      </c>
      <c r="AE3" s="235" t="s">
        <v>23</v>
      </c>
      <c r="AF3" s="238" t="s">
        <v>25</v>
      </c>
    </row>
    <row r="4" spans="3:32" x14ac:dyDescent="0.3">
      <c r="C4" s="239">
        <v>50</v>
      </c>
      <c r="D4" s="240">
        <f t="shared" ref="D4:D16" si="0">(LOG10(C4)+10)/1.5</f>
        <v>7.7993133362240128</v>
      </c>
      <c r="E4" s="241">
        <f>80/25</f>
        <v>3.2</v>
      </c>
      <c r="F4" s="241">
        <f>52/25</f>
        <v>2.08</v>
      </c>
      <c r="G4" s="241">
        <f>50/25</f>
        <v>2</v>
      </c>
      <c r="H4" s="241">
        <f>36/25</f>
        <v>1.44</v>
      </c>
      <c r="I4" s="241">
        <f>60/25</f>
        <v>2.4</v>
      </c>
      <c r="J4" s="233">
        <f>31/25</f>
        <v>1.24</v>
      </c>
      <c r="K4" s="242"/>
      <c r="M4" s="243"/>
      <c r="N4" s="243"/>
      <c r="U4" s="230">
        <v>50</v>
      </c>
      <c r="V4" s="244">
        <f t="shared" ref="V4:V18" si="1">(LOG10(U4)+10)/1.5</f>
        <v>7.7993133362240128</v>
      </c>
      <c r="W4" s="245">
        <f>17/25</f>
        <v>0.68</v>
      </c>
      <c r="X4" s="246">
        <f>16/25</f>
        <v>0.64</v>
      </c>
      <c r="Y4" s="246">
        <f>17/25</f>
        <v>0.68</v>
      </c>
      <c r="Z4" s="231">
        <f>15/25</f>
        <v>0.6</v>
      </c>
      <c r="AA4" s="246">
        <f>14/25</f>
        <v>0.56000000000000005</v>
      </c>
      <c r="AB4" s="247">
        <f>14/25</f>
        <v>0.56000000000000005</v>
      </c>
      <c r="AC4" s="246">
        <f>18/25</f>
        <v>0.72</v>
      </c>
      <c r="AD4" s="248">
        <f>MIN(W4:AC4)</f>
        <v>0.56000000000000005</v>
      </c>
      <c r="AE4" s="243">
        <f>AVERAGE(W4:AA4)</f>
        <v>0.63200000000000001</v>
      </c>
      <c r="AF4" s="249">
        <f>STDEVA(W4:AA4)</f>
        <v>5.21536192416212E-2</v>
      </c>
    </row>
    <row r="5" spans="3:32" x14ac:dyDescent="0.3">
      <c r="C5" s="239">
        <v>20</v>
      </c>
      <c r="D5" s="240">
        <f t="shared" si="0"/>
        <v>7.5340199971093211</v>
      </c>
      <c r="E5" s="241">
        <f>308/25</f>
        <v>12.32</v>
      </c>
      <c r="F5" s="233">
        <f>276/25</f>
        <v>11.04</v>
      </c>
      <c r="G5" s="241">
        <f>248/25</f>
        <v>9.92</v>
      </c>
      <c r="H5" s="241">
        <f>304/25</f>
        <v>12.16</v>
      </c>
      <c r="I5" s="241">
        <f>272/25</f>
        <v>10.88</v>
      </c>
      <c r="J5" s="241">
        <f>124/25</f>
        <v>4.96</v>
      </c>
      <c r="M5" s="243"/>
      <c r="N5" s="243"/>
      <c r="U5" s="239">
        <v>20</v>
      </c>
      <c r="V5" s="240">
        <f t="shared" si="1"/>
        <v>7.5340199971093211</v>
      </c>
      <c r="W5" s="250">
        <f>24/25</f>
        <v>0.96</v>
      </c>
      <c r="X5" s="241">
        <f>24/25</f>
        <v>0.96</v>
      </c>
      <c r="Y5" s="241">
        <f>21/25</f>
        <v>0.84</v>
      </c>
      <c r="Z5" s="233">
        <f>22/25</f>
        <v>0.88</v>
      </c>
      <c r="AA5" s="233">
        <f>21/25</f>
        <v>0.84</v>
      </c>
      <c r="AB5" s="251">
        <f>30/25</f>
        <v>1.2</v>
      </c>
      <c r="AC5" s="241">
        <f>26/25</f>
        <v>1.04</v>
      </c>
      <c r="AD5" s="248">
        <f t="shared" ref="AD5:AD18" si="2">MIN(W5:AC5)</f>
        <v>0.84</v>
      </c>
      <c r="AE5" s="243">
        <f t="shared" ref="AE5:AE18" si="3">AVERAGE(W5:AA5)</f>
        <v>0.89599999999999991</v>
      </c>
      <c r="AF5" s="249">
        <f t="shared" ref="AF5:AF18" si="4">STDEVA(W5:AA5)</f>
        <v>6.0663003552412401E-2</v>
      </c>
    </row>
    <row r="6" spans="3:32" x14ac:dyDescent="0.3">
      <c r="C6" s="239">
        <v>15</v>
      </c>
      <c r="D6" s="240">
        <f t="shared" si="0"/>
        <v>7.4507275060371212</v>
      </c>
      <c r="E6" s="241">
        <f>404/25</f>
        <v>16.16</v>
      </c>
      <c r="F6" s="233">
        <f>242/25</f>
        <v>9.68</v>
      </c>
      <c r="G6" s="241">
        <f>219/25</f>
        <v>8.76</v>
      </c>
      <c r="H6" s="241">
        <f>255/25</f>
        <v>10.199999999999999</v>
      </c>
      <c r="I6" s="241">
        <f>257/25</f>
        <v>10.28</v>
      </c>
      <c r="J6" s="241">
        <f>206/25</f>
        <v>8.24</v>
      </c>
      <c r="M6" s="243"/>
      <c r="N6" s="243"/>
      <c r="U6" s="239">
        <v>15</v>
      </c>
      <c r="V6" s="240">
        <f t="shared" si="1"/>
        <v>7.4507275060371212</v>
      </c>
      <c r="W6" s="250">
        <f>36/25</f>
        <v>1.44</v>
      </c>
      <c r="X6" s="241">
        <f>38/25</f>
        <v>1.52</v>
      </c>
      <c r="Y6" s="241">
        <f>34/25</f>
        <v>1.36</v>
      </c>
      <c r="Z6" s="233">
        <f>40/25</f>
        <v>1.6</v>
      </c>
      <c r="AA6" s="233">
        <f>32/25</f>
        <v>1.28</v>
      </c>
      <c r="AB6" s="251">
        <f>46/25</f>
        <v>1.84</v>
      </c>
      <c r="AC6" s="241">
        <f>32/25</f>
        <v>1.28</v>
      </c>
      <c r="AD6" s="248">
        <f t="shared" si="2"/>
        <v>1.28</v>
      </c>
      <c r="AE6" s="243">
        <f t="shared" si="3"/>
        <v>1.44</v>
      </c>
      <c r="AF6" s="249">
        <f t="shared" si="4"/>
        <v>0.12649110640673517</v>
      </c>
    </row>
    <row r="7" spans="3:32" x14ac:dyDescent="0.3">
      <c r="C7" s="239">
        <v>10</v>
      </c>
      <c r="D7" s="240">
        <f t="shared" si="0"/>
        <v>7.333333333333333</v>
      </c>
      <c r="E7" s="241">
        <f>198/25</f>
        <v>7.92</v>
      </c>
      <c r="F7" s="241">
        <f>130/25</f>
        <v>5.2</v>
      </c>
      <c r="G7" s="241">
        <f>159/25</f>
        <v>6.36</v>
      </c>
      <c r="H7" s="241">
        <f>176/25</f>
        <v>7.04</v>
      </c>
      <c r="I7" s="241">
        <f>228/25</f>
        <v>9.1199999999999992</v>
      </c>
      <c r="J7" s="233">
        <f>280/25</f>
        <v>11.2</v>
      </c>
      <c r="K7" s="242"/>
      <c r="M7" s="243"/>
      <c r="N7" s="243"/>
      <c r="U7" s="239">
        <v>10</v>
      </c>
      <c r="V7" s="240">
        <f t="shared" si="1"/>
        <v>7.333333333333333</v>
      </c>
      <c r="W7" s="239">
        <f>59/25</f>
        <v>2.36</v>
      </c>
      <c r="X7" s="233">
        <f>64/25</f>
        <v>2.56</v>
      </c>
      <c r="Y7" s="233">
        <f>61/25</f>
        <v>2.44</v>
      </c>
      <c r="Z7" s="233">
        <f>67/25</f>
        <v>2.68</v>
      </c>
      <c r="AA7" s="233">
        <f>58/25</f>
        <v>2.3199999999999998</v>
      </c>
      <c r="AB7" s="252">
        <f>51/25</f>
        <v>2.04</v>
      </c>
      <c r="AC7" s="233">
        <f>70/25</f>
        <v>2.8</v>
      </c>
      <c r="AD7" s="248">
        <f t="shared" si="2"/>
        <v>2.04</v>
      </c>
      <c r="AE7" s="243">
        <f t="shared" si="3"/>
        <v>2.472</v>
      </c>
      <c r="AF7" s="249">
        <f t="shared" si="4"/>
        <v>0.14805404418657411</v>
      </c>
    </row>
    <row r="8" spans="3:32" x14ac:dyDescent="0.3">
      <c r="C8" s="239">
        <v>5</v>
      </c>
      <c r="D8" s="240">
        <f t="shared" si="0"/>
        <v>7.1326466695573458</v>
      </c>
      <c r="E8" s="241">
        <f>171/25</f>
        <v>6.84</v>
      </c>
      <c r="F8" s="241">
        <f>138/25</f>
        <v>5.52</v>
      </c>
      <c r="G8" s="241">
        <f>174/25</f>
        <v>6.96</v>
      </c>
      <c r="H8" s="241">
        <f>162/25</f>
        <v>6.48</v>
      </c>
      <c r="I8" s="241">
        <f>162/25</f>
        <v>6.48</v>
      </c>
      <c r="J8" s="233">
        <f>189/25</f>
        <v>7.56</v>
      </c>
      <c r="K8" s="242"/>
      <c r="M8" s="243"/>
      <c r="N8" s="243"/>
      <c r="U8" s="250">
        <v>7</v>
      </c>
      <c r="V8" s="253">
        <f t="shared" si="1"/>
        <v>7.2300653600095046</v>
      </c>
      <c r="W8" s="239">
        <f>130/25</f>
        <v>5.2</v>
      </c>
      <c r="X8" s="233">
        <f>99/25</f>
        <v>3.96</v>
      </c>
      <c r="Y8" s="233">
        <f>130/25</f>
        <v>5.2</v>
      </c>
      <c r="Z8" s="233">
        <f>136/25</f>
        <v>5.44</v>
      </c>
      <c r="AA8" s="233">
        <f>109/25</f>
        <v>4.3600000000000003</v>
      </c>
      <c r="AB8" s="252">
        <f>81/25</f>
        <v>3.24</v>
      </c>
      <c r="AC8" s="233">
        <f>92/25</f>
        <v>3.68</v>
      </c>
      <c r="AD8" s="248">
        <f t="shared" si="2"/>
        <v>3.24</v>
      </c>
      <c r="AE8" s="243">
        <f t="shared" si="3"/>
        <v>4.8319999999999999</v>
      </c>
      <c r="AF8" s="249">
        <f t="shared" si="4"/>
        <v>0.63711851330816416</v>
      </c>
    </row>
    <row r="9" spans="3:32" x14ac:dyDescent="0.3">
      <c r="C9" s="239">
        <v>1</v>
      </c>
      <c r="D9" s="240">
        <f t="shared" si="0"/>
        <v>6.666666666666667</v>
      </c>
      <c r="E9" s="241">
        <f>280/25</f>
        <v>11.2</v>
      </c>
      <c r="F9" s="241">
        <f>274/25</f>
        <v>10.96</v>
      </c>
      <c r="G9" s="233">
        <f>288/25</f>
        <v>11.52</v>
      </c>
      <c r="H9" s="241">
        <f>308/25</f>
        <v>12.32</v>
      </c>
      <c r="I9" s="241">
        <f>298/25</f>
        <v>11.92</v>
      </c>
      <c r="J9" s="241">
        <f>366/25</f>
        <v>14.64</v>
      </c>
      <c r="K9" s="242" t="s">
        <v>7</v>
      </c>
      <c r="L9" s="228" t="s">
        <v>6</v>
      </c>
      <c r="M9" s="243"/>
      <c r="N9" s="243"/>
      <c r="U9" s="239">
        <v>5</v>
      </c>
      <c r="V9" s="240">
        <f t="shared" si="1"/>
        <v>7.1326466695573458</v>
      </c>
      <c r="W9" s="239">
        <f>210/25</f>
        <v>8.4</v>
      </c>
      <c r="X9" s="233">
        <f>222/25</f>
        <v>8.8800000000000008</v>
      </c>
      <c r="Y9" s="233">
        <f>224/25</f>
        <v>8.9600000000000009</v>
      </c>
      <c r="Z9" s="233">
        <f>207/25</f>
        <v>8.2799999999999994</v>
      </c>
      <c r="AA9" s="241">
        <f>203/25</f>
        <v>8.1199999999999992</v>
      </c>
      <c r="AB9" s="252">
        <f>152/25</f>
        <v>6.08</v>
      </c>
      <c r="AC9" s="233">
        <f>160/25</f>
        <v>6.4</v>
      </c>
      <c r="AD9" s="248">
        <f t="shared" si="2"/>
        <v>6.08</v>
      </c>
      <c r="AE9" s="243">
        <f t="shared" si="3"/>
        <v>8.5280000000000005</v>
      </c>
      <c r="AF9" s="249">
        <f t="shared" si="4"/>
        <v>0.37245133910351369</v>
      </c>
    </row>
    <row r="10" spans="3:32" x14ac:dyDescent="0.3">
      <c r="C10" s="239">
        <v>0.5</v>
      </c>
      <c r="D10" s="240">
        <f t="shared" si="0"/>
        <v>6.4659800028906789</v>
      </c>
      <c r="E10" s="241">
        <f>530/25</f>
        <v>21.2</v>
      </c>
      <c r="F10" s="241">
        <f>182/25</f>
        <v>7.28</v>
      </c>
      <c r="G10" s="241">
        <f>174/25</f>
        <v>6.96</v>
      </c>
      <c r="H10" s="233">
        <f>176/25</f>
        <v>7.04</v>
      </c>
      <c r="I10" s="241">
        <f>150/25</f>
        <v>6</v>
      </c>
      <c r="J10" s="241">
        <f>144/25</f>
        <v>5.76</v>
      </c>
      <c r="M10" s="243"/>
      <c r="N10" s="243"/>
      <c r="U10" s="250">
        <v>2</v>
      </c>
      <c r="V10" s="253">
        <f t="shared" si="1"/>
        <v>6.8673533304426542</v>
      </c>
      <c r="W10" s="239">
        <f>304/25</f>
        <v>12.16</v>
      </c>
      <c r="X10" s="233">
        <f>282/25</f>
        <v>11.28</v>
      </c>
      <c r="Y10" s="233">
        <f>290/25</f>
        <v>11.6</v>
      </c>
      <c r="Z10" s="233">
        <f>242/25</f>
        <v>9.68</v>
      </c>
      <c r="AA10" s="233">
        <f>255/25</f>
        <v>10.199999999999999</v>
      </c>
      <c r="AB10" s="252">
        <f>326/25</f>
        <v>13.04</v>
      </c>
      <c r="AC10" s="233">
        <f>218/25</f>
        <v>8.7200000000000006</v>
      </c>
      <c r="AD10" s="248">
        <f t="shared" si="2"/>
        <v>8.7200000000000006</v>
      </c>
      <c r="AE10" s="243">
        <f t="shared" si="3"/>
        <v>10.984</v>
      </c>
      <c r="AF10" s="249">
        <f t="shared" si="4"/>
        <v>1.0204312813707743</v>
      </c>
    </row>
    <row r="11" spans="3:32" x14ac:dyDescent="0.3">
      <c r="C11" s="239">
        <v>0.2</v>
      </c>
      <c r="D11" s="240">
        <f t="shared" si="0"/>
        <v>6.2006866637759872</v>
      </c>
      <c r="E11" s="233">
        <f>185/25</f>
        <v>7.4</v>
      </c>
      <c r="F11" s="233">
        <f>127/25</f>
        <v>5.08</v>
      </c>
      <c r="G11" s="233">
        <f>135/25</f>
        <v>5.4</v>
      </c>
      <c r="H11" s="233">
        <f>131/25</f>
        <v>5.24</v>
      </c>
      <c r="I11" s="233">
        <f>128/25</f>
        <v>5.12</v>
      </c>
      <c r="J11" s="233">
        <f>139/25</f>
        <v>5.56</v>
      </c>
      <c r="K11" s="242"/>
      <c r="M11" s="243"/>
      <c r="N11" s="243"/>
      <c r="U11" s="239">
        <v>1</v>
      </c>
      <c r="V11" s="240">
        <f t="shared" si="1"/>
        <v>6.666666666666667</v>
      </c>
      <c r="W11" s="239">
        <f>281/25</f>
        <v>11.24</v>
      </c>
      <c r="X11" s="233">
        <f>268/25</f>
        <v>10.72</v>
      </c>
      <c r="Y11" s="233">
        <f>290/25</f>
        <v>11.6</v>
      </c>
      <c r="Z11" s="233">
        <f>282/25</f>
        <v>11.28</v>
      </c>
      <c r="AA11" s="241">
        <f>260/25</f>
        <v>10.4</v>
      </c>
      <c r="AB11" s="252">
        <f>335/25</f>
        <v>13.4</v>
      </c>
      <c r="AC11" s="233">
        <f>235/25</f>
        <v>9.4</v>
      </c>
      <c r="AD11" s="248">
        <f t="shared" si="2"/>
        <v>9.4</v>
      </c>
      <c r="AE11" s="243">
        <f t="shared" si="3"/>
        <v>11.048</v>
      </c>
      <c r="AF11" s="249">
        <f t="shared" si="4"/>
        <v>0.48033321767289805</v>
      </c>
    </row>
    <row r="12" spans="3:32" x14ac:dyDescent="0.3">
      <c r="C12" s="239">
        <v>0.1</v>
      </c>
      <c r="D12" s="240">
        <f t="shared" si="0"/>
        <v>6</v>
      </c>
      <c r="E12" s="233">
        <f>263/25</f>
        <v>10.52</v>
      </c>
      <c r="F12" s="233">
        <f>246/25</f>
        <v>9.84</v>
      </c>
      <c r="G12" s="233">
        <f>372/25</f>
        <v>14.88</v>
      </c>
      <c r="H12" s="233">
        <f>245/25</f>
        <v>9.8000000000000007</v>
      </c>
      <c r="I12" s="233">
        <f>292/25</f>
        <v>11.68</v>
      </c>
      <c r="J12" s="233">
        <f>405/25</f>
        <v>16.2</v>
      </c>
      <c r="M12" s="243"/>
      <c r="N12" s="243"/>
      <c r="U12" s="239">
        <v>0.5</v>
      </c>
      <c r="V12" s="240">
        <f t="shared" si="1"/>
        <v>6.4659800028906789</v>
      </c>
      <c r="W12" s="239">
        <f>244/25</f>
        <v>9.76</v>
      </c>
      <c r="X12" s="233">
        <f>249/25</f>
        <v>9.9600000000000009</v>
      </c>
      <c r="Y12" s="233">
        <f>276/25</f>
        <v>11.04</v>
      </c>
      <c r="Z12" s="233">
        <f>248/25</f>
        <v>9.92</v>
      </c>
      <c r="AA12" s="233">
        <f>266/25</f>
        <v>10.64</v>
      </c>
      <c r="AB12" s="252">
        <f>337/25</f>
        <v>13.48</v>
      </c>
      <c r="AC12" s="233">
        <f>360/25</f>
        <v>14.4</v>
      </c>
      <c r="AD12" s="248">
        <f t="shared" si="2"/>
        <v>9.76</v>
      </c>
      <c r="AE12" s="243">
        <f t="shared" si="3"/>
        <v>10.263999999999999</v>
      </c>
      <c r="AF12" s="249">
        <f t="shared" si="4"/>
        <v>0.54961804919416513</v>
      </c>
    </row>
    <row r="13" spans="3:32" x14ac:dyDescent="0.3">
      <c r="C13" s="239">
        <v>0.05</v>
      </c>
      <c r="D13" s="240">
        <f t="shared" si="0"/>
        <v>5.7993133362240128</v>
      </c>
      <c r="E13" s="233">
        <f>215/25</f>
        <v>8.6</v>
      </c>
      <c r="F13" s="233">
        <f>179/25</f>
        <v>7.16</v>
      </c>
      <c r="G13" s="233">
        <f>168/25</f>
        <v>6.72</v>
      </c>
      <c r="H13" s="233">
        <f>170/25</f>
        <v>6.8</v>
      </c>
      <c r="I13" s="233">
        <f>164/25</f>
        <v>6.56</v>
      </c>
      <c r="J13" s="233">
        <f>216/25</f>
        <v>8.64</v>
      </c>
      <c r="K13" s="242"/>
      <c r="M13" s="243"/>
      <c r="N13" s="243"/>
      <c r="U13" s="239">
        <v>0.2</v>
      </c>
      <c r="V13" s="240">
        <f t="shared" si="1"/>
        <v>6.2006866637759872</v>
      </c>
      <c r="W13" s="239">
        <f>268/25</f>
        <v>10.72</v>
      </c>
      <c r="X13" s="233">
        <f>318/25</f>
        <v>12.72</v>
      </c>
      <c r="Y13" s="233">
        <f>288/25</f>
        <v>11.52</v>
      </c>
      <c r="Z13" s="233">
        <f>308/25</f>
        <v>12.32</v>
      </c>
      <c r="AA13" s="233">
        <f>290/25</f>
        <v>11.6</v>
      </c>
      <c r="AB13" s="252">
        <f>228/25</f>
        <v>9.1199999999999992</v>
      </c>
      <c r="AC13" s="233">
        <f>356/25</f>
        <v>14.24</v>
      </c>
      <c r="AD13" s="248">
        <f t="shared" si="2"/>
        <v>9.1199999999999992</v>
      </c>
      <c r="AE13" s="243">
        <f t="shared" si="3"/>
        <v>11.776</v>
      </c>
      <c r="AF13" s="249">
        <f t="shared" si="4"/>
        <v>0.77439008258112407</v>
      </c>
    </row>
    <row r="14" spans="3:32" x14ac:dyDescent="0.3">
      <c r="C14" s="239">
        <v>0.02</v>
      </c>
      <c r="D14" s="240">
        <f t="shared" si="0"/>
        <v>5.5340199971093211</v>
      </c>
      <c r="E14" s="233">
        <f>224/25</f>
        <v>8.9600000000000009</v>
      </c>
      <c r="F14" s="233">
        <f>154/25</f>
        <v>6.16</v>
      </c>
      <c r="G14" s="233">
        <f>111/25</f>
        <v>4.4400000000000004</v>
      </c>
      <c r="H14" s="233">
        <f>102/25</f>
        <v>4.08</v>
      </c>
      <c r="I14" s="233">
        <f>110/25</f>
        <v>4.4000000000000004</v>
      </c>
      <c r="J14" s="233">
        <f>356/25</f>
        <v>14.24</v>
      </c>
      <c r="M14" s="243"/>
      <c r="N14" s="243"/>
      <c r="Q14" s="233"/>
      <c r="U14" s="250">
        <v>0.1</v>
      </c>
      <c r="V14" s="253">
        <f t="shared" si="1"/>
        <v>6</v>
      </c>
      <c r="W14" s="239">
        <f>249/25</f>
        <v>9.9600000000000009</v>
      </c>
      <c r="X14" s="233">
        <f>259/25</f>
        <v>10.36</v>
      </c>
      <c r="Y14" s="233">
        <f>284/25</f>
        <v>11.36</v>
      </c>
      <c r="Z14" s="233">
        <f>294/25</f>
        <v>11.76</v>
      </c>
      <c r="AA14" s="233">
        <f>345/25</f>
        <v>13.8</v>
      </c>
      <c r="AB14" s="252">
        <f>210/25</f>
        <v>8.4</v>
      </c>
      <c r="AC14" s="233">
        <f>361/25</f>
        <v>14.44</v>
      </c>
      <c r="AD14" s="248">
        <f t="shared" si="2"/>
        <v>8.4</v>
      </c>
      <c r="AE14" s="243">
        <f t="shared" si="3"/>
        <v>11.447999999999999</v>
      </c>
      <c r="AF14" s="249">
        <f t="shared" si="4"/>
        <v>1.5029038558737013</v>
      </c>
    </row>
    <row r="15" spans="3:32" x14ac:dyDescent="0.3">
      <c r="C15" s="239">
        <v>0.01</v>
      </c>
      <c r="D15" s="240">
        <f t="shared" si="0"/>
        <v>5.333333333333333</v>
      </c>
      <c r="E15" s="233">
        <f>202/25</f>
        <v>8.08</v>
      </c>
      <c r="F15" s="233">
        <f>163/25</f>
        <v>6.52</v>
      </c>
      <c r="G15" s="233">
        <f>136/25</f>
        <v>5.44</v>
      </c>
      <c r="H15" s="233">
        <f>112/25</f>
        <v>4.4800000000000004</v>
      </c>
      <c r="I15" s="233">
        <f>114/25</f>
        <v>4.5599999999999996</v>
      </c>
      <c r="J15" s="233">
        <f>98/25</f>
        <v>3.92</v>
      </c>
      <c r="K15" s="242"/>
      <c r="M15" s="243"/>
      <c r="N15" s="243"/>
      <c r="U15" s="250">
        <v>0.05</v>
      </c>
      <c r="V15" s="253">
        <f t="shared" si="1"/>
        <v>5.7993133362240128</v>
      </c>
      <c r="W15" s="239">
        <f>260/25</f>
        <v>10.4</v>
      </c>
      <c r="X15" s="233">
        <f>302/25</f>
        <v>12.08</v>
      </c>
      <c r="Y15" s="233">
        <f>316/25</f>
        <v>12.64</v>
      </c>
      <c r="Z15" s="233">
        <f>268/25</f>
        <v>10.72</v>
      </c>
      <c r="AA15" s="233">
        <f>307/25</f>
        <v>12.28</v>
      </c>
      <c r="AB15" s="252">
        <f>226/25</f>
        <v>9.0399999999999991</v>
      </c>
      <c r="AC15" s="233">
        <f>385/25</f>
        <v>15.4</v>
      </c>
      <c r="AD15" s="248">
        <f t="shared" si="2"/>
        <v>9.0399999999999991</v>
      </c>
      <c r="AE15" s="243">
        <f t="shared" si="3"/>
        <v>11.624000000000001</v>
      </c>
      <c r="AF15" s="249">
        <f t="shared" si="4"/>
        <v>0.99823844846810006</v>
      </c>
    </row>
    <row r="16" spans="3:32" ht="15" thickBot="1" x14ac:dyDescent="0.35">
      <c r="C16" s="254">
        <v>4.0000000000000001E-3</v>
      </c>
      <c r="D16" s="255">
        <f t="shared" si="0"/>
        <v>5.0680399942186414</v>
      </c>
      <c r="E16" s="256">
        <f>130/25</f>
        <v>5.2</v>
      </c>
      <c r="F16" s="256">
        <f>165/25</f>
        <v>6.6</v>
      </c>
      <c r="G16" s="256">
        <f>180/25</f>
        <v>7.2</v>
      </c>
      <c r="H16" s="256">
        <f>184/25</f>
        <v>7.36</v>
      </c>
      <c r="I16" s="256">
        <f>188/25</f>
        <v>7.52</v>
      </c>
      <c r="J16" s="256">
        <f>216/25</f>
        <v>8.64</v>
      </c>
      <c r="K16" s="257"/>
      <c r="M16" s="243"/>
      <c r="N16" s="243"/>
      <c r="U16" s="250">
        <v>0.02</v>
      </c>
      <c r="V16" s="253">
        <f t="shared" si="1"/>
        <v>5.5340199971093211</v>
      </c>
      <c r="W16" s="239">
        <f>294/25</f>
        <v>11.76</v>
      </c>
      <c r="X16" s="233">
        <f>260/25</f>
        <v>10.4</v>
      </c>
      <c r="Y16" s="233">
        <f>240/25</f>
        <v>9.6</v>
      </c>
      <c r="Z16" s="233">
        <f>299/25</f>
        <v>11.96</v>
      </c>
      <c r="AA16" s="233">
        <f>298/25</f>
        <v>11.92</v>
      </c>
      <c r="AB16" s="252">
        <f>355/25</f>
        <v>14.2</v>
      </c>
      <c r="AC16" s="233">
        <f>374/25</f>
        <v>14.96</v>
      </c>
      <c r="AD16" s="248">
        <f t="shared" si="2"/>
        <v>9.6</v>
      </c>
      <c r="AE16" s="243">
        <f t="shared" si="3"/>
        <v>11.128</v>
      </c>
      <c r="AF16" s="249">
        <f t="shared" si="4"/>
        <v>1.0704765294017429</v>
      </c>
    </row>
    <row r="17" spans="3:32" x14ac:dyDescent="0.3">
      <c r="M17" s="233"/>
      <c r="N17" s="233"/>
      <c r="U17" s="250">
        <v>0.01</v>
      </c>
      <c r="V17" s="253">
        <f t="shared" si="1"/>
        <v>5.333333333333333</v>
      </c>
      <c r="W17" s="250">
        <f>283/25</f>
        <v>11.32</v>
      </c>
      <c r="X17" s="241">
        <f>278/25</f>
        <v>11.12</v>
      </c>
      <c r="Y17" s="241">
        <f>276/25</f>
        <v>11.04</v>
      </c>
      <c r="Z17" s="241">
        <f>295/25</f>
        <v>11.8</v>
      </c>
      <c r="AA17" s="241">
        <f>301/25</f>
        <v>12.04</v>
      </c>
      <c r="AB17" s="251">
        <f>266/25</f>
        <v>10.64</v>
      </c>
      <c r="AC17" s="233">
        <f>308/25</f>
        <v>12.32</v>
      </c>
      <c r="AD17" s="248">
        <f t="shared" si="2"/>
        <v>10.64</v>
      </c>
      <c r="AE17" s="243">
        <f t="shared" si="3"/>
        <v>11.464</v>
      </c>
      <c r="AF17" s="249">
        <f t="shared" si="4"/>
        <v>0.43689815746922089</v>
      </c>
    </row>
    <row r="18" spans="3:32" ht="15" thickBot="1" x14ac:dyDescent="0.35">
      <c r="U18" s="254">
        <v>4.0000000000000001E-3</v>
      </c>
      <c r="V18" s="255">
        <f t="shared" si="1"/>
        <v>5.0680399942186414</v>
      </c>
      <c r="W18" s="254">
        <f>275/25</f>
        <v>11</v>
      </c>
      <c r="X18" s="258">
        <f>256/25</f>
        <v>10.24</v>
      </c>
      <c r="Y18" s="256">
        <f>250/25</f>
        <v>10</v>
      </c>
      <c r="Z18" s="256">
        <f>252/25</f>
        <v>10.08</v>
      </c>
      <c r="AA18" s="256">
        <f>282/25</f>
        <v>11.28</v>
      </c>
      <c r="AB18" s="259">
        <f>326/25</f>
        <v>13.04</v>
      </c>
      <c r="AC18" s="256">
        <f>304/25</f>
        <v>12.16</v>
      </c>
      <c r="AD18" s="260">
        <f t="shared" si="2"/>
        <v>10</v>
      </c>
      <c r="AE18" s="261">
        <f t="shared" si="3"/>
        <v>10.52</v>
      </c>
      <c r="AF18" s="262">
        <f t="shared" si="4"/>
        <v>0.58103356185335775</v>
      </c>
    </row>
    <row r="19" spans="3:32" x14ac:dyDescent="0.3">
      <c r="V19" s="263"/>
      <c r="AD19" s="243"/>
      <c r="AE19" s="264"/>
      <c r="AF19" s="243"/>
    </row>
    <row r="20" spans="3:32" x14ac:dyDescent="0.3">
      <c r="U20" s="233"/>
      <c r="V20" s="233"/>
      <c r="W20" s="233"/>
      <c r="X20" s="233"/>
      <c r="Y20" s="233"/>
      <c r="Z20" s="233"/>
      <c r="AA20" s="233"/>
      <c r="AB20" s="233"/>
      <c r="AC20" s="233"/>
      <c r="AD20" s="243"/>
      <c r="AE20" s="264"/>
      <c r="AF20" s="264"/>
    </row>
    <row r="21" spans="3:32" x14ac:dyDescent="0.3"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6"/>
    </row>
    <row r="22" spans="3:32" ht="15" thickBot="1" x14ac:dyDescent="0.35">
      <c r="U22" s="233"/>
      <c r="V22" s="240"/>
      <c r="W22" s="241"/>
      <c r="X22" s="241"/>
      <c r="Y22" s="241"/>
      <c r="Z22" s="241"/>
      <c r="AA22" s="241"/>
      <c r="AB22" s="233"/>
      <c r="AC22" s="233"/>
      <c r="AD22" s="243"/>
      <c r="AE22" s="264"/>
      <c r="AF22" s="243"/>
    </row>
    <row r="23" spans="3:32" x14ac:dyDescent="0.3">
      <c r="C23" s="230" t="s">
        <v>0</v>
      </c>
      <c r="D23" s="267" t="s">
        <v>1</v>
      </c>
      <c r="E23" s="267" t="s">
        <v>8</v>
      </c>
      <c r="F23" s="232" t="s">
        <v>9</v>
      </c>
      <c r="G23" s="267" t="s">
        <v>4</v>
      </c>
      <c r="H23" s="232" t="s">
        <v>5</v>
      </c>
      <c r="U23" s="233"/>
      <c r="V23" s="240"/>
      <c r="W23" s="241"/>
      <c r="X23" s="241"/>
      <c r="Y23" s="241"/>
      <c r="Z23" s="241"/>
      <c r="AA23" s="241"/>
      <c r="AB23" s="233"/>
      <c r="AC23" s="233"/>
      <c r="AD23" s="243"/>
      <c r="AE23" s="264"/>
      <c r="AF23" s="243"/>
    </row>
    <row r="24" spans="3:32" x14ac:dyDescent="0.3">
      <c r="C24" s="268">
        <v>50</v>
      </c>
      <c r="D24" s="269">
        <f t="shared" ref="D24:D36" si="5">(LOG10(C24)+10)/1.5</f>
        <v>7.7993133362240128</v>
      </c>
      <c r="E24" s="268">
        <f>E4</f>
        <v>3.2</v>
      </c>
      <c r="F24" s="268">
        <f>MIN(E4:J4)</f>
        <v>1.24</v>
      </c>
      <c r="G24" s="270">
        <f t="shared" ref="G24:G36" si="6">AVERAGE(E4:I4)</f>
        <v>2.2240000000000002</v>
      </c>
      <c r="H24" s="270">
        <f>STDEV(E4:I4)</f>
        <v>0.64597213562196176</v>
      </c>
      <c r="U24" s="233"/>
      <c r="V24" s="240"/>
      <c r="W24" s="241"/>
      <c r="X24" s="241"/>
      <c r="Y24" s="241"/>
      <c r="Z24" s="241"/>
      <c r="AA24" s="241"/>
      <c r="AB24" s="233"/>
      <c r="AC24" s="233"/>
      <c r="AD24" s="243"/>
      <c r="AE24" s="264"/>
      <c r="AF24" s="243"/>
    </row>
    <row r="25" spans="3:32" x14ac:dyDescent="0.3">
      <c r="C25" s="268">
        <v>20</v>
      </c>
      <c r="D25" s="269">
        <f t="shared" si="5"/>
        <v>7.5340199971093211</v>
      </c>
      <c r="E25" s="268">
        <f t="shared" ref="E25:E36" si="7">E5</f>
        <v>12.32</v>
      </c>
      <c r="F25" s="268">
        <f>MIN(E5:I5)</f>
        <v>9.92</v>
      </c>
      <c r="G25" s="270">
        <f t="shared" si="6"/>
        <v>11.263999999999999</v>
      </c>
      <c r="H25" s="270">
        <f t="shared" ref="H25:H36" si="8">STDEV(E5:I5)</f>
        <v>0.99019190059301132</v>
      </c>
      <c r="U25" s="233"/>
      <c r="V25" s="240"/>
      <c r="W25" s="233"/>
      <c r="X25" s="233"/>
      <c r="Y25" s="241"/>
      <c r="Z25" s="241"/>
      <c r="AA25" s="241"/>
      <c r="AB25" s="233"/>
      <c r="AC25" s="233"/>
      <c r="AD25" s="243"/>
      <c r="AE25" s="264"/>
      <c r="AF25" s="243"/>
    </row>
    <row r="26" spans="3:32" x14ac:dyDescent="0.3">
      <c r="C26" s="268">
        <v>15</v>
      </c>
      <c r="D26" s="269">
        <f t="shared" si="5"/>
        <v>7.4507275060371212</v>
      </c>
      <c r="E26" s="268">
        <f t="shared" si="7"/>
        <v>16.16</v>
      </c>
      <c r="F26" s="268">
        <f>MIN(E6:I6)</f>
        <v>8.76</v>
      </c>
      <c r="G26" s="270">
        <f t="shared" si="6"/>
        <v>11.016</v>
      </c>
      <c r="H26" s="270">
        <f t="shared" si="8"/>
        <v>2.9386527525381436</v>
      </c>
      <c r="U26" s="241"/>
      <c r="V26" s="253"/>
      <c r="W26" s="233"/>
      <c r="X26" s="233"/>
      <c r="Y26" s="233"/>
      <c r="Z26" s="233"/>
      <c r="AA26" s="233"/>
      <c r="AB26" s="233"/>
      <c r="AC26" s="233"/>
      <c r="AD26" s="243"/>
      <c r="AE26" s="264"/>
      <c r="AF26" s="243"/>
    </row>
    <row r="27" spans="3:32" x14ac:dyDescent="0.3">
      <c r="C27" s="268">
        <v>10</v>
      </c>
      <c r="D27" s="269">
        <f t="shared" si="5"/>
        <v>7.333333333333333</v>
      </c>
      <c r="E27" s="268">
        <f t="shared" si="7"/>
        <v>7.92</v>
      </c>
      <c r="F27" s="268">
        <f t="shared" ref="F27:F36" si="9">MIN(E7:J7)</f>
        <v>5.2</v>
      </c>
      <c r="G27" s="270">
        <f t="shared" si="6"/>
        <v>7.1280000000000001</v>
      </c>
      <c r="H27" s="270">
        <f t="shared" si="8"/>
        <v>1.492487855896989</v>
      </c>
      <c r="U27" s="233"/>
      <c r="V27" s="240"/>
      <c r="W27" s="233"/>
      <c r="X27" s="233"/>
      <c r="Y27" s="233"/>
      <c r="Z27" s="233"/>
      <c r="AA27" s="233"/>
      <c r="AB27" s="233"/>
      <c r="AC27" s="271"/>
      <c r="AD27" s="243"/>
      <c r="AE27" s="264"/>
      <c r="AF27" s="243"/>
    </row>
    <row r="28" spans="3:32" x14ac:dyDescent="0.3">
      <c r="C28" s="268">
        <v>5</v>
      </c>
      <c r="D28" s="269">
        <f t="shared" si="5"/>
        <v>7.1326466695573458</v>
      </c>
      <c r="E28" s="268">
        <f t="shared" si="7"/>
        <v>6.84</v>
      </c>
      <c r="F28" s="268">
        <f t="shared" si="9"/>
        <v>5.52</v>
      </c>
      <c r="G28" s="270">
        <f t="shared" si="6"/>
        <v>6.4560000000000004</v>
      </c>
      <c r="H28" s="270">
        <f t="shared" si="8"/>
        <v>0.56540251149070797</v>
      </c>
      <c r="U28" s="241"/>
      <c r="V28" s="253"/>
      <c r="W28" s="233"/>
      <c r="X28" s="233"/>
      <c r="Y28" s="233"/>
      <c r="Z28" s="233"/>
      <c r="AA28" s="233"/>
      <c r="AB28" s="233"/>
      <c r="AC28" s="233"/>
      <c r="AD28" s="243"/>
      <c r="AE28" s="264"/>
      <c r="AF28" s="243"/>
    </row>
    <row r="29" spans="3:32" x14ac:dyDescent="0.3">
      <c r="C29" s="268">
        <v>1</v>
      </c>
      <c r="D29" s="269">
        <f t="shared" si="5"/>
        <v>6.666666666666667</v>
      </c>
      <c r="E29" s="268">
        <f t="shared" si="7"/>
        <v>11.2</v>
      </c>
      <c r="F29" s="268">
        <f t="shared" si="9"/>
        <v>10.96</v>
      </c>
      <c r="G29" s="270">
        <f t="shared" si="6"/>
        <v>11.584</v>
      </c>
      <c r="H29" s="270">
        <f t="shared" si="8"/>
        <v>0.5466991860246363</v>
      </c>
      <c r="U29" s="233"/>
      <c r="V29" s="240"/>
      <c r="W29" s="233"/>
      <c r="X29" s="233"/>
      <c r="Y29" s="233"/>
      <c r="Z29" s="233"/>
      <c r="AA29" s="233"/>
      <c r="AB29" s="233"/>
      <c r="AC29" s="233"/>
      <c r="AD29" s="243"/>
      <c r="AE29" s="264"/>
      <c r="AF29" s="243"/>
    </row>
    <row r="30" spans="3:32" x14ac:dyDescent="0.3">
      <c r="C30" s="268">
        <v>0.5</v>
      </c>
      <c r="D30" s="269">
        <f t="shared" si="5"/>
        <v>6.4659800028906789</v>
      </c>
      <c r="E30" s="268">
        <f t="shared" si="7"/>
        <v>21.2</v>
      </c>
      <c r="F30" s="268">
        <f>MIN(E10:I10)</f>
        <v>6</v>
      </c>
      <c r="G30" s="270">
        <f t="shared" si="6"/>
        <v>9.6959999999999997</v>
      </c>
      <c r="H30" s="270">
        <f t="shared" si="8"/>
        <v>6.4494092752747525</v>
      </c>
      <c r="U30" s="233"/>
      <c r="V30" s="240"/>
      <c r="W30" s="233"/>
      <c r="X30" s="233"/>
      <c r="Y30" s="233"/>
      <c r="Z30" s="233"/>
      <c r="AA30" s="233"/>
      <c r="AB30" s="233"/>
      <c r="AC30" s="233"/>
      <c r="AD30" s="243"/>
      <c r="AE30" s="264"/>
      <c r="AF30" s="243"/>
    </row>
    <row r="31" spans="3:32" x14ac:dyDescent="0.3">
      <c r="C31" s="268">
        <v>0.2</v>
      </c>
      <c r="D31" s="269">
        <f t="shared" si="5"/>
        <v>6.2006866637759872</v>
      </c>
      <c r="E31" s="268">
        <f t="shared" si="7"/>
        <v>7.4</v>
      </c>
      <c r="F31" s="268">
        <f t="shared" si="9"/>
        <v>5.08</v>
      </c>
      <c r="G31" s="270">
        <f t="shared" si="6"/>
        <v>5.6480000000000015</v>
      </c>
      <c r="H31" s="270">
        <f t="shared" si="8"/>
        <v>0.98727908921439123</v>
      </c>
      <c r="U31" s="233"/>
      <c r="V31" s="240"/>
      <c r="W31" s="233"/>
      <c r="X31" s="233"/>
      <c r="Y31" s="233"/>
      <c r="Z31" s="233"/>
      <c r="AA31" s="233"/>
      <c r="AB31" s="233"/>
      <c r="AC31" s="233"/>
      <c r="AD31" s="243"/>
      <c r="AE31" s="264"/>
      <c r="AF31" s="243"/>
    </row>
    <row r="32" spans="3:32" x14ac:dyDescent="0.3">
      <c r="C32" s="268">
        <v>0.1</v>
      </c>
      <c r="D32" s="269">
        <f t="shared" si="5"/>
        <v>6</v>
      </c>
      <c r="E32" s="268">
        <f t="shared" si="7"/>
        <v>10.52</v>
      </c>
      <c r="F32" s="268">
        <f>MIN(E12:I12)</f>
        <v>9.8000000000000007</v>
      </c>
      <c r="G32" s="270">
        <f t="shared" si="6"/>
        <v>11.344000000000001</v>
      </c>
      <c r="H32" s="270">
        <f t="shared" si="8"/>
        <v>2.1178479643260353</v>
      </c>
      <c r="U32" s="241"/>
      <c r="V32" s="253"/>
      <c r="W32" s="233"/>
      <c r="X32" s="233"/>
      <c r="Y32" s="233"/>
      <c r="Z32" s="233"/>
      <c r="AA32" s="233"/>
      <c r="AB32" s="233"/>
      <c r="AC32" s="233"/>
      <c r="AD32" s="243"/>
      <c r="AE32" s="264"/>
      <c r="AF32" s="243"/>
    </row>
    <row r="33" spans="3:32" x14ac:dyDescent="0.3">
      <c r="C33" s="268">
        <v>0.05</v>
      </c>
      <c r="D33" s="269">
        <f t="shared" si="5"/>
        <v>5.7993133362240128</v>
      </c>
      <c r="E33" s="268">
        <f t="shared" si="7"/>
        <v>8.6</v>
      </c>
      <c r="F33" s="268">
        <f t="shared" si="9"/>
        <v>6.56</v>
      </c>
      <c r="G33" s="270">
        <f t="shared" si="6"/>
        <v>7.168000000000001</v>
      </c>
      <c r="H33" s="270">
        <f t="shared" si="8"/>
        <v>0.83013251954129241</v>
      </c>
      <c r="U33" s="241"/>
      <c r="V33" s="253"/>
      <c r="W33" s="233"/>
      <c r="X33" s="233"/>
      <c r="Y33" s="233"/>
      <c r="Z33" s="233"/>
      <c r="AA33" s="233"/>
      <c r="AB33" s="233"/>
      <c r="AC33" s="233"/>
      <c r="AD33" s="243"/>
      <c r="AE33" s="264"/>
      <c r="AF33" s="243"/>
    </row>
    <row r="34" spans="3:32" x14ac:dyDescent="0.3">
      <c r="C34" s="268">
        <v>0.02</v>
      </c>
      <c r="D34" s="269">
        <f t="shared" si="5"/>
        <v>5.5340199971093211</v>
      </c>
      <c r="E34" s="268">
        <f t="shared" si="7"/>
        <v>8.9600000000000009</v>
      </c>
      <c r="F34" s="268">
        <f>MIN(E14:I14)</f>
        <v>4.08</v>
      </c>
      <c r="G34" s="270">
        <f t="shared" si="6"/>
        <v>5.6079999999999997</v>
      </c>
      <c r="H34" s="270">
        <f t="shared" si="8"/>
        <v>2.0432131557916358</v>
      </c>
      <c r="U34" s="241"/>
      <c r="V34" s="253"/>
      <c r="W34" s="233"/>
      <c r="X34" s="233"/>
      <c r="Y34" s="233"/>
      <c r="Z34" s="233"/>
      <c r="AA34" s="233"/>
      <c r="AB34" s="233"/>
      <c r="AC34" s="241"/>
      <c r="AD34" s="243"/>
      <c r="AE34" s="264"/>
      <c r="AF34" s="243"/>
    </row>
    <row r="35" spans="3:32" x14ac:dyDescent="0.3">
      <c r="C35" s="268">
        <v>0.01</v>
      </c>
      <c r="D35" s="269">
        <f t="shared" si="5"/>
        <v>5.333333333333333</v>
      </c>
      <c r="E35" s="268">
        <f t="shared" si="7"/>
        <v>8.08</v>
      </c>
      <c r="F35" s="268">
        <f t="shared" si="9"/>
        <v>3.92</v>
      </c>
      <c r="G35" s="270">
        <f t="shared" si="6"/>
        <v>5.8159999999999998</v>
      </c>
      <c r="H35" s="270">
        <f t="shared" si="8"/>
        <v>1.5103906779373373</v>
      </c>
      <c r="U35" s="241"/>
      <c r="V35" s="253"/>
      <c r="W35" s="233"/>
      <c r="X35" s="233"/>
      <c r="Y35" s="233"/>
      <c r="Z35" s="233"/>
      <c r="AA35" s="233"/>
      <c r="AB35" s="233"/>
      <c r="AC35" s="233"/>
      <c r="AD35" s="243"/>
      <c r="AE35" s="264"/>
      <c r="AF35" s="243"/>
    </row>
    <row r="36" spans="3:32" x14ac:dyDescent="0.3">
      <c r="C36" s="272">
        <v>4.0000000000000001E-3</v>
      </c>
      <c r="D36" s="273">
        <f t="shared" si="5"/>
        <v>5.0680399942186414</v>
      </c>
      <c r="E36" s="268">
        <f t="shared" si="7"/>
        <v>5.2</v>
      </c>
      <c r="F36" s="268">
        <f t="shared" si="9"/>
        <v>5.2</v>
      </c>
      <c r="G36" s="270">
        <f t="shared" si="6"/>
        <v>6.7759999999999989</v>
      </c>
      <c r="H36" s="270">
        <f t="shared" si="8"/>
        <v>0.94724864739941239</v>
      </c>
      <c r="U36" s="241"/>
      <c r="V36" s="253"/>
      <c r="W36" s="233"/>
      <c r="X36" s="233"/>
      <c r="Y36" s="233"/>
      <c r="Z36" s="233"/>
      <c r="AA36" s="233"/>
      <c r="AB36" s="233"/>
      <c r="AC36" s="233"/>
      <c r="AD36" s="243"/>
      <c r="AE36" s="264"/>
      <c r="AF36" s="243"/>
    </row>
    <row r="42" spans="3:32" x14ac:dyDescent="0.3">
      <c r="C42" s="229" t="s">
        <v>12</v>
      </c>
    </row>
    <row r="43" spans="3:32" ht="15" thickBot="1" x14ac:dyDescent="0.35"/>
    <row r="44" spans="3:32" x14ac:dyDescent="0.3">
      <c r="C44" s="230" t="s">
        <v>0</v>
      </c>
      <c r="D44" s="231" t="s">
        <v>1</v>
      </c>
      <c r="E44" s="231" t="s">
        <v>2</v>
      </c>
      <c r="F44" s="231" t="s">
        <v>2</v>
      </c>
      <c r="G44" s="231" t="s">
        <v>2</v>
      </c>
      <c r="H44" s="231" t="s">
        <v>2</v>
      </c>
      <c r="I44" s="231" t="s">
        <v>2</v>
      </c>
      <c r="J44" s="231" t="s">
        <v>2</v>
      </c>
    </row>
    <row r="45" spans="3:32" x14ac:dyDescent="0.3">
      <c r="C45" s="239"/>
      <c r="D45" s="240"/>
      <c r="E45" s="241"/>
      <c r="F45" s="241"/>
      <c r="G45" s="241"/>
      <c r="H45" s="241"/>
      <c r="I45" s="241"/>
      <c r="J45" s="233"/>
    </row>
    <row r="46" spans="3:32" x14ac:dyDescent="0.3">
      <c r="C46" s="239"/>
      <c r="D46" s="240"/>
      <c r="E46" s="241"/>
      <c r="F46" s="233"/>
      <c r="G46" s="241"/>
      <c r="H46" s="241"/>
      <c r="I46" s="241"/>
      <c r="J46" s="241"/>
    </row>
    <row r="47" spans="3:32" x14ac:dyDescent="0.3">
      <c r="C47" s="239"/>
      <c r="D47" s="240"/>
      <c r="E47" s="241"/>
      <c r="F47" s="233"/>
      <c r="G47" s="241"/>
      <c r="H47" s="241"/>
      <c r="I47" s="241"/>
      <c r="J47" s="241"/>
    </row>
    <row r="48" spans="3:32" x14ac:dyDescent="0.3">
      <c r="C48" s="239">
        <v>10</v>
      </c>
      <c r="D48" s="240">
        <f t="shared" ref="D48:D49" si="10">(LOG10(C48)+10)/1.5</f>
        <v>7.333333333333333</v>
      </c>
      <c r="E48" s="241">
        <f>198/25</f>
        <v>7.92</v>
      </c>
      <c r="F48" s="241">
        <f>130/25</f>
        <v>5.2</v>
      </c>
      <c r="G48" s="241">
        <f>159/25</f>
        <v>6.36</v>
      </c>
      <c r="H48" s="241">
        <f>176/25</f>
        <v>7.04</v>
      </c>
      <c r="I48" s="241">
        <f>228/25</f>
        <v>9.1199999999999992</v>
      </c>
      <c r="J48" s="233">
        <f>280/25</f>
        <v>11.2</v>
      </c>
    </row>
    <row r="49" spans="3:10" x14ac:dyDescent="0.3">
      <c r="C49" s="250">
        <v>7</v>
      </c>
      <c r="D49" s="253">
        <f t="shared" si="10"/>
        <v>7.2300653600095046</v>
      </c>
    </row>
    <row r="50" spans="3:10" x14ac:dyDescent="0.3">
      <c r="C50" s="239">
        <v>5</v>
      </c>
      <c r="D50" s="240">
        <f t="shared" ref="D50:D59" si="11">(LOG10(C50)+10)/1.5</f>
        <v>7.1326466695573458</v>
      </c>
      <c r="E50" s="241">
        <f>171/25</f>
        <v>6.84</v>
      </c>
      <c r="F50" s="241">
        <f>138/25</f>
        <v>5.52</v>
      </c>
      <c r="G50" s="241">
        <f>174/25</f>
        <v>6.96</v>
      </c>
      <c r="H50" s="241">
        <f>162/25</f>
        <v>6.48</v>
      </c>
      <c r="I50" s="241">
        <f>162/25</f>
        <v>6.48</v>
      </c>
      <c r="J50" s="233">
        <f>189/25</f>
        <v>7.56</v>
      </c>
    </row>
    <row r="51" spans="3:10" x14ac:dyDescent="0.3">
      <c r="C51" s="250">
        <v>2</v>
      </c>
      <c r="D51" s="253">
        <f t="shared" si="11"/>
        <v>6.8673533304426542</v>
      </c>
    </row>
    <row r="52" spans="3:10" x14ac:dyDescent="0.3">
      <c r="C52" s="239">
        <v>1</v>
      </c>
      <c r="D52" s="240">
        <f t="shared" si="11"/>
        <v>6.666666666666667</v>
      </c>
      <c r="E52" s="241">
        <f>280/25</f>
        <v>11.2</v>
      </c>
      <c r="F52" s="241">
        <f>274/25</f>
        <v>10.96</v>
      </c>
      <c r="G52" s="233">
        <f>288/25</f>
        <v>11.52</v>
      </c>
      <c r="H52" s="241">
        <f>308/25</f>
        <v>12.32</v>
      </c>
      <c r="I52" s="241">
        <f>298/25</f>
        <v>11.92</v>
      </c>
      <c r="J52" s="241">
        <f>366/25</f>
        <v>14.64</v>
      </c>
    </row>
    <row r="53" spans="3:10" x14ac:dyDescent="0.3">
      <c r="C53" s="239">
        <v>0.5</v>
      </c>
      <c r="D53" s="240">
        <f t="shared" si="11"/>
        <v>6.4659800028906789</v>
      </c>
      <c r="E53" s="241">
        <f>530/25</f>
        <v>21.2</v>
      </c>
      <c r="F53" s="241">
        <f>182/25</f>
        <v>7.28</v>
      </c>
      <c r="G53" s="241">
        <f>174/25</f>
        <v>6.96</v>
      </c>
      <c r="H53" s="233">
        <f>176/25</f>
        <v>7.04</v>
      </c>
      <c r="I53" s="241">
        <f>150/25</f>
        <v>6</v>
      </c>
      <c r="J53" s="241">
        <f>144/25</f>
        <v>5.76</v>
      </c>
    </row>
    <row r="54" spans="3:10" x14ac:dyDescent="0.3">
      <c r="C54" s="239">
        <v>0.2</v>
      </c>
      <c r="D54" s="240">
        <f t="shared" si="11"/>
        <v>6.2006866637759872</v>
      </c>
      <c r="E54" s="233">
        <f>185/25</f>
        <v>7.4</v>
      </c>
      <c r="F54" s="233">
        <f>127/25</f>
        <v>5.08</v>
      </c>
      <c r="G54" s="233">
        <f>135/25</f>
        <v>5.4</v>
      </c>
      <c r="H54" s="233">
        <f>131/25</f>
        <v>5.24</v>
      </c>
      <c r="I54" s="233">
        <f>128/25</f>
        <v>5.12</v>
      </c>
      <c r="J54" s="233">
        <f>139/25</f>
        <v>5.56</v>
      </c>
    </row>
    <row r="55" spans="3:10" x14ac:dyDescent="0.3">
      <c r="C55" s="239">
        <v>0.1</v>
      </c>
      <c r="D55" s="240">
        <f t="shared" si="11"/>
        <v>6</v>
      </c>
      <c r="E55" s="233">
        <f>263/25</f>
        <v>10.52</v>
      </c>
      <c r="F55" s="233">
        <f>246/25</f>
        <v>9.84</v>
      </c>
      <c r="G55" s="233">
        <f>372/25</f>
        <v>14.88</v>
      </c>
      <c r="H55" s="233">
        <f>245/25</f>
        <v>9.8000000000000007</v>
      </c>
      <c r="I55" s="233">
        <f>292/25</f>
        <v>11.68</v>
      </c>
      <c r="J55" s="233">
        <f>405/25</f>
        <v>16.2</v>
      </c>
    </row>
    <row r="56" spans="3:10" x14ac:dyDescent="0.3">
      <c r="C56" s="239">
        <v>0.05</v>
      </c>
      <c r="D56" s="240">
        <f t="shared" si="11"/>
        <v>5.7993133362240128</v>
      </c>
      <c r="E56" s="233">
        <f>215/25</f>
        <v>8.6</v>
      </c>
      <c r="F56" s="233">
        <f>179/25</f>
        <v>7.16</v>
      </c>
      <c r="G56" s="233">
        <f>168/25</f>
        <v>6.72</v>
      </c>
      <c r="H56" s="233">
        <f>170/25</f>
        <v>6.8</v>
      </c>
      <c r="I56" s="233">
        <f>164/25</f>
        <v>6.56</v>
      </c>
      <c r="J56" s="233">
        <f>216/25</f>
        <v>8.64</v>
      </c>
    </row>
    <row r="57" spans="3:10" x14ac:dyDescent="0.3">
      <c r="C57" s="239">
        <v>0.02</v>
      </c>
      <c r="D57" s="240">
        <f t="shared" si="11"/>
        <v>5.5340199971093211</v>
      </c>
      <c r="E57" s="233">
        <f>224/25</f>
        <v>8.9600000000000009</v>
      </c>
      <c r="F57" s="233">
        <f>154/25</f>
        <v>6.16</v>
      </c>
      <c r="G57" s="233">
        <f>111/25</f>
        <v>4.4400000000000004</v>
      </c>
      <c r="H57" s="233">
        <f>102/25</f>
        <v>4.08</v>
      </c>
      <c r="I57" s="233">
        <f>110/25</f>
        <v>4.4000000000000004</v>
      </c>
      <c r="J57" s="233">
        <f>356/25</f>
        <v>14.24</v>
      </c>
    </row>
    <row r="58" spans="3:10" x14ac:dyDescent="0.3">
      <c r="C58" s="239">
        <v>0.01</v>
      </c>
      <c r="D58" s="240">
        <f t="shared" si="11"/>
        <v>5.333333333333333</v>
      </c>
      <c r="E58" s="233">
        <f>202/25</f>
        <v>8.08</v>
      </c>
      <c r="F58" s="233">
        <f>163/25</f>
        <v>6.52</v>
      </c>
      <c r="G58" s="233">
        <f>136/25</f>
        <v>5.44</v>
      </c>
      <c r="H58" s="233">
        <f>112/25</f>
        <v>4.4800000000000004</v>
      </c>
      <c r="I58" s="233">
        <f>114/25</f>
        <v>4.5599999999999996</v>
      </c>
      <c r="J58" s="233">
        <f>98/25</f>
        <v>3.92</v>
      </c>
    </row>
    <row r="59" spans="3:10" ht="15" thickBot="1" x14ac:dyDescent="0.35">
      <c r="C59" s="254">
        <v>4.0000000000000001E-3</v>
      </c>
      <c r="D59" s="255">
        <f t="shared" si="11"/>
        <v>5.0680399942186414</v>
      </c>
      <c r="E59" s="256">
        <f>130/25</f>
        <v>5.2</v>
      </c>
      <c r="F59" s="256">
        <f>165/25</f>
        <v>6.6</v>
      </c>
      <c r="G59" s="256">
        <f>180/25</f>
        <v>7.2</v>
      </c>
      <c r="H59" s="256">
        <f>184/25</f>
        <v>7.36</v>
      </c>
      <c r="I59" s="256">
        <f>188/25</f>
        <v>7.52</v>
      </c>
      <c r="J59" s="256">
        <f>216/25</f>
        <v>8.64</v>
      </c>
    </row>
    <row r="62" spans="3:10" ht="15" thickBot="1" x14ac:dyDescent="0.35">
      <c r="C62" s="229" t="s">
        <v>13</v>
      </c>
    </row>
    <row r="63" spans="3:10" x14ac:dyDescent="0.3">
      <c r="C63" s="230" t="s">
        <v>0</v>
      </c>
      <c r="D63" s="231" t="s">
        <v>1</v>
      </c>
      <c r="E63" s="231" t="s">
        <v>2</v>
      </c>
      <c r="F63" s="231" t="s">
        <v>2</v>
      </c>
      <c r="G63" s="231" t="s">
        <v>2</v>
      </c>
      <c r="H63" s="231" t="s">
        <v>2</v>
      </c>
      <c r="I63" s="231" t="s">
        <v>2</v>
      </c>
      <c r="J63" s="231" t="s">
        <v>2</v>
      </c>
    </row>
    <row r="64" spans="3:10" x14ac:dyDescent="0.3">
      <c r="C64" s="239">
        <v>50</v>
      </c>
      <c r="D64" s="240">
        <f t="shared" ref="D64:D68" si="12">(LOG10(C64)+10)/1.5</f>
        <v>7.7993133362240128</v>
      </c>
      <c r="E64" s="241">
        <f>80/25</f>
        <v>3.2</v>
      </c>
      <c r="F64" s="241">
        <f>52/25</f>
        <v>2.08</v>
      </c>
      <c r="G64" s="241">
        <f>50/25</f>
        <v>2</v>
      </c>
      <c r="H64" s="241">
        <f>36/25</f>
        <v>1.44</v>
      </c>
      <c r="I64" s="241">
        <f>60/25</f>
        <v>2.4</v>
      </c>
      <c r="J64" s="233">
        <f>31/25</f>
        <v>1.24</v>
      </c>
    </row>
    <row r="65" spans="3:10" x14ac:dyDescent="0.3">
      <c r="C65" s="239">
        <v>20</v>
      </c>
      <c r="D65" s="240">
        <f t="shared" si="12"/>
        <v>7.5340199971093211</v>
      </c>
      <c r="E65" s="241">
        <f>308/25</f>
        <v>12.32</v>
      </c>
      <c r="F65" s="233">
        <f>276/25</f>
        <v>11.04</v>
      </c>
      <c r="G65" s="241">
        <f>248/25</f>
        <v>9.92</v>
      </c>
      <c r="H65" s="241">
        <f>304/25</f>
        <v>12.16</v>
      </c>
      <c r="I65" s="241">
        <f>272/25</f>
        <v>10.88</v>
      </c>
      <c r="J65" s="241">
        <f>124/25</f>
        <v>4.96</v>
      </c>
    </row>
    <row r="66" spans="3:10" x14ac:dyDescent="0.3">
      <c r="C66" s="239">
        <v>15</v>
      </c>
      <c r="D66" s="240">
        <f t="shared" si="12"/>
        <v>7.4507275060371212</v>
      </c>
      <c r="E66" s="241">
        <f>404/25</f>
        <v>16.16</v>
      </c>
      <c r="F66" s="233">
        <f>242/25</f>
        <v>9.68</v>
      </c>
      <c r="G66" s="241">
        <f>219/25</f>
        <v>8.76</v>
      </c>
      <c r="H66" s="241">
        <f>255/25</f>
        <v>10.199999999999999</v>
      </c>
      <c r="I66" s="241">
        <f>257/25</f>
        <v>10.28</v>
      </c>
      <c r="J66" s="241">
        <f>206/25</f>
        <v>8.24</v>
      </c>
    </row>
    <row r="67" spans="3:10" x14ac:dyDescent="0.3">
      <c r="C67" s="239">
        <v>10</v>
      </c>
      <c r="D67" s="240">
        <f t="shared" si="12"/>
        <v>7.333333333333333</v>
      </c>
      <c r="E67" s="241">
        <f>198/25</f>
        <v>7.92</v>
      </c>
      <c r="F67" s="241">
        <f>130/25</f>
        <v>5.2</v>
      </c>
      <c r="G67" s="241">
        <f>159/25</f>
        <v>6.36</v>
      </c>
      <c r="H67" s="241">
        <f>176/25</f>
        <v>7.04</v>
      </c>
      <c r="I67" s="241">
        <f>228/25</f>
        <v>9.1199999999999992</v>
      </c>
      <c r="J67" s="233">
        <f>280/25</f>
        <v>11.2</v>
      </c>
    </row>
    <row r="68" spans="3:10" x14ac:dyDescent="0.3">
      <c r="C68" s="250">
        <v>7</v>
      </c>
      <c r="D68" s="253">
        <f t="shared" si="12"/>
        <v>7.2300653600095046</v>
      </c>
    </row>
    <row r="69" spans="3:10" x14ac:dyDescent="0.3">
      <c r="C69" s="239">
        <v>5</v>
      </c>
      <c r="D69" s="240">
        <f t="shared" ref="D69:D78" si="13">(LOG10(C69)+10)/1.5</f>
        <v>7.1326466695573458</v>
      </c>
      <c r="E69" s="241">
        <f>171/25</f>
        <v>6.84</v>
      </c>
      <c r="F69" s="241">
        <f>138/25</f>
        <v>5.52</v>
      </c>
      <c r="G69" s="241">
        <f>174/25</f>
        <v>6.96</v>
      </c>
      <c r="H69" s="241">
        <f>162/25</f>
        <v>6.48</v>
      </c>
      <c r="I69" s="241">
        <f>162/25</f>
        <v>6.48</v>
      </c>
      <c r="J69" s="233">
        <f>189/25</f>
        <v>7.56</v>
      </c>
    </row>
    <row r="70" spans="3:10" x14ac:dyDescent="0.3">
      <c r="C70" s="250">
        <v>2</v>
      </c>
      <c r="D70" s="253">
        <f t="shared" si="13"/>
        <v>6.8673533304426542</v>
      </c>
    </row>
    <row r="71" spans="3:10" x14ac:dyDescent="0.3">
      <c r="C71" s="239">
        <v>1</v>
      </c>
      <c r="D71" s="240">
        <f t="shared" si="13"/>
        <v>6.666666666666667</v>
      </c>
      <c r="E71" s="241">
        <f>280/25</f>
        <v>11.2</v>
      </c>
      <c r="F71" s="241">
        <f>274/25</f>
        <v>10.96</v>
      </c>
      <c r="G71" s="233">
        <f>288/25</f>
        <v>11.52</v>
      </c>
      <c r="H71" s="241">
        <f>308/25</f>
        <v>12.32</v>
      </c>
      <c r="I71" s="241">
        <f>298/25</f>
        <v>11.92</v>
      </c>
      <c r="J71" s="241">
        <f>366/25</f>
        <v>14.64</v>
      </c>
    </row>
    <row r="72" spans="3:10" x14ac:dyDescent="0.3">
      <c r="C72" s="239">
        <v>0.5</v>
      </c>
      <c r="D72" s="240">
        <f t="shared" si="13"/>
        <v>6.4659800028906789</v>
      </c>
      <c r="E72" s="241">
        <f>530/25</f>
        <v>21.2</v>
      </c>
      <c r="F72" s="241"/>
      <c r="G72" s="241"/>
      <c r="H72" s="233"/>
      <c r="I72" s="241"/>
      <c r="J72" s="241"/>
    </row>
    <row r="73" spans="3:10" x14ac:dyDescent="0.3">
      <c r="C73" s="239">
        <v>0.2</v>
      </c>
      <c r="D73" s="240">
        <f t="shared" si="13"/>
        <v>6.2006866637759872</v>
      </c>
      <c r="E73" s="233">
        <f>185/25</f>
        <v>7.4</v>
      </c>
      <c r="F73" s="233"/>
      <c r="G73" s="233"/>
      <c r="H73" s="233"/>
      <c r="I73" s="233"/>
      <c r="J73" s="233"/>
    </row>
    <row r="74" spans="3:10" x14ac:dyDescent="0.3">
      <c r="C74" s="239">
        <v>0.1</v>
      </c>
      <c r="D74" s="240">
        <f t="shared" si="13"/>
        <v>6</v>
      </c>
      <c r="E74" s="233">
        <f>292/25</f>
        <v>11.68</v>
      </c>
      <c r="F74" s="233">
        <f>405/25</f>
        <v>16.2</v>
      </c>
      <c r="G74" s="233">
        <f>372/25</f>
        <v>14.88</v>
      </c>
      <c r="H74" s="233"/>
    </row>
    <row r="75" spans="3:10" x14ac:dyDescent="0.3">
      <c r="C75" s="239">
        <v>0.05</v>
      </c>
      <c r="D75" s="240">
        <f t="shared" si="13"/>
        <v>5.7993133362240128</v>
      </c>
      <c r="E75" s="233">
        <f>215/25</f>
        <v>8.6</v>
      </c>
      <c r="F75" s="233">
        <f>216/25</f>
        <v>8.64</v>
      </c>
      <c r="G75" s="233"/>
      <c r="H75" s="233"/>
      <c r="I75" s="233"/>
    </row>
    <row r="76" spans="3:10" x14ac:dyDescent="0.3">
      <c r="C76" s="239">
        <v>0.02</v>
      </c>
      <c r="D76" s="240">
        <f t="shared" si="13"/>
        <v>5.5340199971093211</v>
      </c>
      <c r="E76" s="274">
        <f>224/25</f>
        <v>8.9600000000000009</v>
      </c>
      <c r="F76" s="233">
        <f>356/25</f>
        <v>14.24</v>
      </c>
      <c r="G76" s="274"/>
      <c r="H76" s="274"/>
      <c r="I76" s="274"/>
    </row>
    <row r="77" spans="3:10" x14ac:dyDescent="0.3">
      <c r="C77" s="239">
        <v>0.01</v>
      </c>
      <c r="D77" s="240">
        <f t="shared" si="13"/>
        <v>5.333333333333333</v>
      </c>
      <c r="E77" s="233">
        <f>202/25</f>
        <v>8.08</v>
      </c>
      <c r="F77" s="274">
        <f>163/25</f>
        <v>6.52</v>
      </c>
      <c r="G77" s="233"/>
      <c r="H77" s="233"/>
      <c r="I77" s="233"/>
      <c r="J77" s="233"/>
    </row>
    <row r="78" spans="3:10" ht="15" thickBot="1" x14ac:dyDescent="0.35">
      <c r="C78" s="254">
        <v>4.0000000000000001E-3</v>
      </c>
      <c r="D78" s="255">
        <f t="shared" si="13"/>
        <v>5.0680399942186414</v>
      </c>
      <c r="E78" s="256">
        <f>216/25</f>
        <v>8.64</v>
      </c>
      <c r="F78" s="256"/>
      <c r="G78" s="275">
        <f>180/25</f>
        <v>7.2</v>
      </c>
      <c r="H78" s="275">
        <f>184/25</f>
        <v>7.36</v>
      </c>
      <c r="I78" s="275">
        <f>188/25</f>
        <v>7.52</v>
      </c>
    </row>
  </sheetData>
  <pageMargins left="0.7" right="0.7" top="0.75" bottom="0.75" header="0.3" footer="0.3"/>
  <pageSetup paperSize="9" orientation="portrait" r:id="rId1"/>
  <ignoredErrors>
    <ignoredError sqref="X4 Z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4"/>
  <sheetViews>
    <sheetView zoomScale="70" zoomScaleNormal="70" workbookViewId="0">
      <selection activeCell="L4" sqref="L4:L15"/>
    </sheetView>
  </sheetViews>
  <sheetFormatPr defaultRowHeight="14.4" x14ac:dyDescent="0.3"/>
  <cols>
    <col min="14" max="14" width="9.5546875" bestFit="1" customWidth="1"/>
  </cols>
  <sheetData>
    <row r="1" spans="2:53" x14ac:dyDescent="0.3">
      <c r="B1" s="7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2:53" ht="15" thickBot="1" x14ac:dyDescent="0.35"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53" ht="16.2" thickBot="1" x14ac:dyDescent="0.4">
      <c r="B3" s="181" t="s">
        <v>0</v>
      </c>
      <c r="C3" s="182" t="s">
        <v>1</v>
      </c>
      <c r="D3" s="181" t="s">
        <v>17</v>
      </c>
      <c r="E3" s="182" t="s">
        <v>16</v>
      </c>
      <c r="F3" s="182" t="s">
        <v>18</v>
      </c>
      <c r="G3" s="182" t="s">
        <v>19</v>
      </c>
      <c r="H3" s="182" t="s">
        <v>20</v>
      </c>
      <c r="I3" s="182" t="s">
        <v>21</v>
      </c>
      <c r="J3" s="182" t="s">
        <v>22</v>
      </c>
      <c r="K3" s="181" t="s">
        <v>11</v>
      </c>
      <c r="L3" s="182" t="s">
        <v>23</v>
      </c>
      <c r="M3" s="189" t="s">
        <v>24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2:53" x14ac:dyDescent="0.3">
      <c r="B4" s="8">
        <v>10</v>
      </c>
      <c r="C4" s="21">
        <f t="shared" ref="C4:C15" si="0">(LOG10(B4)+10)/1.5</f>
        <v>7.333333333333333</v>
      </c>
      <c r="D4" s="1">
        <v>1.72</v>
      </c>
      <c r="E4" s="1">
        <v>1.68</v>
      </c>
      <c r="F4" s="1">
        <v>2</v>
      </c>
      <c r="G4" s="1">
        <v>1.52</v>
      </c>
      <c r="H4" s="158">
        <v>1.84</v>
      </c>
      <c r="I4" s="173">
        <f>36/25</f>
        <v>1.44</v>
      </c>
      <c r="J4" s="1">
        <f>44/25</f>
        <v>1.76</v>
      </c>
      <c r="K4" s="216">
        <f>MIN(D4:J4)</f>
        <v>1.44</v>
      </c>
      <c r="L4" s="28">
        <f>AVERAGE(D4:H4)</f>
        <v>1.752</v>
      </c>
      <c r="M4" s="174">
        <f>STDEVA(D4:H4)</f>
        <v>0.17977764043395386</v>
      </c>
      <c r="N4" s="94"/>
      <c r="O4" s="94"/>
      <c r="P4" s="3"/>
      <c r="Q4" s="95"/>
      <c r="R4" s="95"/>
      <c r="S4" s="95"/>
      <c r="T4" s="95"/>
      <c r="U4" s="95"/>
      <c r="V4" s="95"/>
      <c r="W4" s="95"/>
      <c r="X4" s="3"/>
      <c r="Y4" s="3"/>
      <c r="Z4" s="3"/>
      <c r="AA4" s="95"/>
      <c r="AB4" s="95"/>
      <c r="AC4" s="95"/>
      <c r="AD4" s="3"/>
      <c r="AE4" s="3"/>
      <c r="AF4" s="3"/>
    </row>
    <row r="5" spans="2:53" x14ac:dyDescent="0.3">
      <c r="B5" s="9">
        <v>7</v>
      </c>
      <c r="C5" s="17">
        <f t="shared" si="0"/>
        <v>7.2300653600095046</v>
      </c>
      <c r="D5">
        <f>55/25</f>
        <v>2.2000000000000002</v>
      </c>
      <c r="E5">
        <f>74/25</f>
        <v>2.96</v>
      </c>
      <c r="F5">
        <f>82/25</f>
        <v>3.28</v>
      </c>
      <c r="G5">
        <f>92/25</f>
        <v>3.68</v>
      </c>
      <c r="H5">
        <f>68/25</f>
        <v>2.72</v>
      </c>
      <c r="I5" s="5">
        <f>72/25</f>
        <v>2.88</v>
      </c>
      <c r="J5">
        <f>76/25</f>
        <v>3.04</v>
      </c>
      <c r="K5" s="216">
        <f t="shared" ref="K5:K15" si="1">MIN(D5:J5)</f>
        <v>2.2000000000000002</v>
      </c>
      <c r="L5" s="28">
        <f t="shared" ref="L5:L15" si="2">AVERAGE(D5:H5)</f>
        <v>2.968</v>
      </c>
      <c r="M5" s="174">
        <f t="shared" ref="M5:M15" si="3">STDEVA(D5:H5)</f>
        <v>0.56028564143658122</v>
      </c>
      <c r="N5" s="94"/>
      <c r="O5" s="94"/>
      <c r="P5" s="3"/>
      <c r="Q5" s="95"/>
      <c r="R5" s="95"/>
      <c r="S5" s="95"/>
      <c r="T5" s="95"/>
      <c r="U5" s="95"/>
      <c r="V5" s="95"/>
      <c r="W5" s="95"/>
      <c r="X5" s="3"/>
      <c r="Y5" s="3"/>
      <c r="Z5" s="3"/>
      <c r="AA5" s="95"/>
      <c r="AB5" s="95"/>
      <c r="AC5" s="95"/>
      <c r="AD5" s="95"/>
      <c r="AE5" s="3"/>
      <c r="AF5" s="3"/>
    </row>
    <row r="6" spans="2:53" x14ac:dyDescent="0.3">
      <c r="B6" s="9">
        <v>5</v>
      </c>
      <c r="C6" s="17">
        <f t="shared" si="0"/>
        <v>7.1326466695573458</v>
      </c>
      <c r="D6" s="1">
        <v>4.08</v>
      </c>
      <c r="E6" s="1">
        <v>4.32</v>
      </c>
      <c r="F6" s="1">
        <v>2.88</v>
      </c>
      <c r="G6" s="1">
        <v>3.04</v>
      </c>
      <c r="H6" s="1">
        <v>3.84</v>
      </c>
      <c r="I6" s="5">
        <v>6.16</v>
      </c>
      <c r="J6" s="1">
        <v>5.76</v>
      </c>
      <c r="K6" s="216">
        <f t="shared" si="1"/>
        <v>2.88</v>
      </c>
      <c r="L6" s="28">
        <f t="shared" si="2"/>
        <v>3.6320000000000001</v>
      </c>
      <c r="M6" s="174">
        <f t="shared" si="3"/>
        <v>0.63899921752690725</v>
      </c>
      <c r="N6" s="94"/>
      <c r="O6" s="94"/>
      <c r="P6" s="3"/>
      <c r="Q6" s="96"/>
      <c r="R6" s="95"/>
      <c r="S6" s="95"/>
      <c r="T6" s="95"/>
      <c r="U6" s="95"/>
      <c r="V6" s="95"/>
      <c r="W6" s="95"/>
      <c r="X6" s="3"/>
      <c r="Y6" s="3"/>
      <c r="Z6" s="3"/>
      <c r="AA6" s="95"/>
      <c r="AB6" s="95"/>
      <c r="AC6" s="95"/>
      <c r="AD6" s="95"/>
      <c r="AE6" s="3"/>
      <c r="AF6" s="3"/>
    </row>
    <row r="7" spans="2:53" x14ac:dyDescent="0.3">
      <c r="B7" s="22">
        <v>2</v>
      </c>
      <c r="C7" s="17">
        <f t="shared" si="0"/>
        <v>6.8673533304426542</v>
      </c>
      <c r="D7">
        <f>218/25</f>
        <v>8.7200000000000006</v>
      </c>
      <c r="E7">
        <f>226/25</f>
        <v>9.0399999999999991</v>
      </c>
      <c r="F7">
        <f>216/25</f>
        <v>8.64</v>
      </c>
      <c r="G7">
        <f>198/25</f>
        <v>7.92</v>
      </c>
      <c r="H7">
        <f>210/25</f>
        <v>8.4</v>
      </c>
      <c r="I7" s="5">
        <f>232/25</f>
        <v>9.2799999999999994</v>
      </c>
      <c r="J7">
        <f>240/25</f>
        <v>9.6</v>
      </c>
      <c r="K7" s="216">
        <f t="shared" si="1"/>
        <v>7.92</v>
      </c>
      <c r="L7" s="28">
        <f t="shared" si="2"/>
        <v>8.5440000000000005</v>
      </c>
      <c r="M7" s="174">
        <f t="shared" si="3"/>
        <v>0.41722895393296938</v>
      </c>
      <c r="N7" s="94"/>
      <c r="O7" s="94"/>
      <c r="P7" s="3"/>
      <c r="Q7" s="96"/>
      <c r="R7" s="95"/>
      <c r="S7" s="95"/>
      <c r="T7" s="95"/>
      <c r="U7" s="95"/>
      <c r="V7" s="95"/>
      <c r="W7" s="96"/>
      <c r="X7" s="3"/>
      <c r="Y7" s="3"/>
      <c r="Z7" s="3"/>
      <c r="AA7" s="95"/>
      <c r="AB7" s="3"/>
      <c r="AC7" s="3"/>
      <c r="AD7" s="3"/>
      <c r="AE7" s="3"/>
      <c r="AF7" s="3"/>
      <c r="AJ7" s="3">
        <f>156/25</f>
        <v>6.24</v>
      </c>
      <c r="AK7" s="3">
        <f>183/25</f>
        <v>7.32</v>
      </c>
      <c r="AL7" s="3">
        <f>201/25</f>
        <v>8.0399999999999991</v>
      </c>
      <c r="AM7" s="3">
        <f>208/25</f>
        <v>8.32</v>
      </c>
      <c r="AN7" s="1">
        <f>210/25</f>
        <v>8.4</v>
      </c>
      <c r="AO7" s="1">
        <f>250/25</f>
        <v>10</v>
      </c>
      <c r="AP7" s="12">
        <f>218/25</f>
        <v>8.7200000000000006</v>
      </c>
      <c r="AQ7">
        <v>1.72</v>
      </c>
      <c r="AR7">
        <v>1.68</v>
      </c>
      <c r="AS7">
        <v>2</v>
      </c>
      <c r="AT7">
        <v>1.52</v>
      </c>
      <c r="AU7">
        <v>1.84</v>
      </c>
      <c r="AV7" t="s">
        <v>10</v>
      </c>
      <c r="AW7" t="s">
        <v>10</v>
      </c>
      <c r="AZ7" s="15">
        <f>AVERAGE(AQ7:AU7)</f>
        <v>1.752</v>
      </c>
      <c r="BA7">
        <f>STDEVA(AQ7:AU7)</f>
        <v>0.17977764043395386</v>
      </c>
    </row>
    <row r="8" spans="2:53" x14ac:dyDescent="0.3">
      <c r="B8" s="9">
        <v>1</v>
      </c>
      <c r="C8" s="17">
        <f t="shared" si="0"/>
        <v>6.666666666666667</v>
      </c>
      <c r="D8" s="1">
        <v>8.08</v>
      </c>
      <c r="E8" s="1">
        <v>8.1199999999999992</v>
      </c>
      <c r="F8" s="1">
        <v>9.1999999999999993</v>
      </c>
      <c r="G8" s="1">
        <v>7.6</v>
      </c>
      <c r="H8" s="1">
        <f>210/25</f>
        <v>8.4</v>
      </c>
      <c r="I8" s="5">
        <v>10.84</v>
      </c>
      <c r="J8" s="1">
        <v>10.44</v>
      </c>
      <c r="K8" s="216">
        <f t="shared" si="1"/>
        <v>7.6</v>
      </c>
      <c r="L8" s="28">
        <f t="shared" si="2"/>
        <v>8.2799999999999994</v>
      </c>
      <c r="M8" s="174">
        <f t="shared" si="3"/>
        <v>0.58923679450624933</v>
      </c>
      <c r="N8" s="94"/>
      <c r="O8" s="94"/>
      <c r="P8" s="3"/>
      <c r="Q8" s="96"/>
      <c r="R8" s="95"/>
      <c r="S8" s="3"/>
      <c r="T8" s="95"/>
      <c r="U8" s="95"/>
      <c r="V8" s="95"/>
      <c r="W8" s="95"/>
      <c r="X8" s="3"/>
      <c r="Y8" s="3"/>
      <c r="Z8" s="3"/>
      <c r="AA8" s="3"/>
      <c r="AB8" s="3"/>
      <c r="AC8" s="3"/>
      <c r="AD8" s="3"/>
      <c r="AE8" s="3"/>
      <c r="AF8" s="3"/>
      <c r="AJ8" s="3">
        <f>170/25</f>
        <v>6.8</v>
      </c>
      <c r="AK8" s="3">
        <f>154/25</f>
        <v>6.16</v>
      </c>
      <c r="AL8" s="3">
        <f>230/25</f>
        <v>9.1999999999999993</v>
      </c>
      <c r="AM8" s="3">
        <f>202/25</f>
        <v>8.08</v>
      </c>
      <c r="AN8" s="1">
        <f>265/25</f>
        <v>10.6</v>
      </c>
      <c r="AO8" s="1">
        <f>263/25</f>
        <v>10.52</v>
      </c>
      <c r="AP8" s="12">
        <f>299/25</f>
        <v>11.96</v>
      </c>
      <c r="AQ8">
        <v>4.08</v>
      </c>
      <c r="AR8">
        <v>4.32</v>
      </c>
      <c r="AS8">
        <v>2.88</v>
      </c>
      <c r="AT8">
        <v>3.04</v>
      </c>
      <c r="AU8" s="1">
        <v>3.84</v>
      </c>
      <c r="AV8" s="1">
        <v>6.16</v>
      </c>
      <c r="AW8" s="1">
        <v>5.76</v>
      </c>
      <c r="AZ8" s="15">
        <f t="shared" ref="AZ8:AZ16" si="4">AVERAGE(AQ8:AU8)</f>
        <v>3.6320000000000001</v>
      </c>
      <c r="BA8">
        <f t="shared" ref="BA8:BA16" si="5">STDEVA(AQ8:AU8)</f>
        <v>0.63899921752690725</v>
      </c>
    </row>
    <row r="9" spans="2:53" x14ac:dyDescent="0.3">
      <c r="B9" s="9">
        <v>0.5</v>
      </c>
      <c r="C9" s="17">
        <f t="shared" si="0"/>
        <v>6.4659800028906789</v>
      </c>
      <c r="D9" s="1">
        <v>8.1199999999999992</v>
      </c>
      <c r="E9" s="1">
        <v>8</v>
      </c>
      <c r="F9" s="1">
        <v>9.08</v>
      </c>
      <c r="G9" s="1">
        <v>8.6</v>
      </c>
      <c r="H9" s="1">
        <v>8.1999999999999993</v>
      </c>
      <c r="I9" s="5">
        <v>6.8</v>
      </c>
      <c r="J9" s="1">
        <v>10.72</v>
      </c>
      <c r="K9" s="216">
        <f t="shared" si="1"/>
        <v>6.8</v>
      </c>
      <c r="L9" s="28">
        <f t="shared" si="2"/>
        <v>8.4</v>
      </c>
      <c r="M9" s="174">
        <f t="shared" si="3"/>
        <v>0.44181444068749059</v>
      </c>
      <c r="N9" s="94"/>
      <c r="O9" s="94"/>
      <c r="P9" s="3"/>
      <c r="Q9" s="96"/>
      <c r="R9" s="95"/>
      <c r="S9" s="95"/>
      <c r="T9" s="95"/>
      <c r="U9" s="95"/>
      <c r="V9" s="95"/>
      <c r="W9" s="96"/>
      <c r="X9" s="3"/>
      <c r="Y9" s="3"/>
      <c r="Z9" s="3"/>
      <c r="AA9" s="3"/>
      <c r="AB9" s="3"/>
      <c r="AC9" s="3"/>
      <c r="AD9" s="3"/>
      <c r="AE9" s="3"/>
      <c r="AF9" s="3"/>
      <c r="AJ9" s="3">
        <f>157/25</f>
        <v>6.28</v>
      </c>
      <c r="AK9" s="3">
        <f>122/25</f>
        <v>4.88</v>
      </c>
      <c r="AL9" s="3">
        <f>132/25</f>
        <v>5.28</v>
      </c>
      <c r="AM9" s="3">
        <f>158/25</f>
        <v>6.32</v>
      </c>
      <c r="AN9" s="1">
        <f>192/25</f>
        <v>7.68</v>
      </c>
      <c r="AO9" s="1">
        <f>198/25</f>
        <v>7.92</v>
      </c>
      <c r="AP9">
        <v>11.2</v>
      </c>
      <c r="AQ9">
        <v>8.08</v>
      </c>
      <c r="AR9">
        <v>8.1199999999999992</v>
      </c>
      <c r="AS9">
        <v>9.1999999999999993</v>
      </c>
      <c r="AT9">
        <v>7.6</v>
      </c>
      <c r="AU9" s="1">
        <f>210/25</f>
        <v>8.4</v>
      </c>
      <c r="AV9" s="1">
        <v>10.84</v>
      </c>
      <c r="AW9" s="1">
        <v>10.44</v>
      </c>
      <c r="AZ9" s="15">
        <f>AVERAGE(AQ9:AW9)</f>
        <v>8.9542857142857137</v>
      </c>
      <c r="BA9">
        <f t="shared" si="5"/>
        <v>0.58923679450624933</v>
      </c>
    </row>
    <row r="10" spans="2:53" x14ac:dyDescent="0.3">
      <c r="B10" s="9">
        <v>0.2</v>
      </c>
      <c r="C10" s="17">
        <f t="shared" si="0"/>
        <v>6.2006866637759872</v>
      </c>
      <c r="D10" s="1">
        <v>9.1199999999999992</v>
      </c>
      <c r="E10" s="1">
        <v>8.48</v>
      </c>
      <c r="F10" s="1">
        <v>9.24</v>
      </c>
      <c r="G10" s="1">
        <v>9.44</v>
      </c>
      <c r="H10" s="1">
        <v>7.76</v>
      </c>
      <c r="I10" s="5">
        <v>7.84</v>
      </c>
      <c r="J10" s="1">
        <v>6.92</v>
      </c>
      <c r="K10" s="216">
        <f t="shared" si="1"/>
        <v>6.92</v>
      </c>
      <c r="L10" s="28">
        <f t="shared" si="2"/>
        <v>8.8079999999999998</v>
      </c>
      <c r="M10" s="174">
        <f t="shared" si="3"/>
        <v>0.68725541103726484</v>
      </c>
      <c r="N10" s="94"/>
      <c r="O10" s="94"/>
      <c r="P10" s="3"/>
      <c r="Q10" s="96"/>
      <c r="R10" s="95"/>
      <c r="S10" s="95"/>
      <c r="T10" s="95"/>
      <c r="U10" s="3"/>
      <c r="V10" s="3"/>
      <c r="W10" s="95"/>
      <c r="X10" s="3"/>
      <c r="Y10" s="3"/>
      <c r="Z10" s="3"/>
      <c r="AA10" s="3"/>
      <c r="AB10" s="3"/>
      <c r="AC10" s="3"/>
      <c r="AD10" s="3"/>
      <c r="AE10" s="3"/>
      <c r="AF10" s="3"/>
      <c r="AJ10" s="3">
        <f>300/25</f>
        <v>12</v>
      </c>
      <c r="AK10" s="3">
        <f>120/25</f>
        <v>4.8</v>
      </c>
      <c r="AL10" s="3">
        <f>136/25</f>
        <v>5.44</v>
      </c>
      <c r="AM10" s="3">
        <f>102/25</f>
        <v>4.08</v>
      </c>
      <c r="AN10" s="1">
        <f>126/25</f>
        <v>5.04</v>
      </c>
      <c r="AO10" s="1">
        <f>132/25</f>
        <v>5.28</v>
      </c>
      <c r="AP10" s="12">
        <f>106/25</f>
        <v>4.24</v>
      </c>
      <c r="AQ10">
        <v>8.1199999999999992</v>
      </c>
      <c r="AR10">
        <v>8</v>
      </c>
      <c r="AS10">
        <v>9.08</v>
      </c>
      <c r="AT10">
        <v>8.6</v>
      </c>
      <c r="AU10" s="1">
        <v>8.1999999999999993</v>
      </c>
      <c r="AV10" s="1">
        <v>6.8</v>
      </c>
      <c r="AW10" s="1">
        <v>10.72</v>
      </c>
      <c r="AZ10" s="15">
        <f t="shared" si="4"/>
        <v>8.4</v>
      </c>
      <c r="BA10">
        <f t="shared" si="5"/>
        <v>0.44181444068749059</v>
      </c>
    </row>
    <row r="11" spans="2:53" x14ac:dyDescent="0.3">
      <c r="B11" s="9">
        <v>0.1</v>
      </c>
      <c r="C11" s="17">
        <f t="shared" si="0"/>
        <v>6</v>
      </c>
      <c r="D11" s="1">
        <v>9.16</v>
      </c>
      <c r="E11" s="1">
        <v>10.36</v>
      </c>
      <c r="F11" s="1">
        <v>9.1999999999999993</v>
      </c>
      <c r="G11" s="1">
        <v>9.76</v>
      </c>
      <c r="H11" s="1">
        <v>10.72</v>
      </c>
      <c r="I11" s="5">
        <v>10.84</v>
      </c>
      <c r="J11" s="1">
        <v>8.4</v>
      </c>
      <c r="K11" s="216">
        <f t="shared" si="1"/>
        <v>8.4</v>
      </c>
      <c r="L11" s="28">
        <f t="shared" si="2"/>
        <v>9.84</v>
      </c>
      <c r="M11" s="174">
        <f t="shared" si="3"/>
        <v>0.69339743293438894</v>
      </c>
      <c r="N11" s="94"/>
      <c r="O11" s="94"/>
      <c r="P11" s="3"/>
      <c r="Q11" s="96"/>
      <c r="R11" s="95"/>
      <c r="S11" s="95"/>
      <c r="T11" s="95"/>
      <c r="U11" s="3"/>
      <c r="V11" s="95"/>
      <c r="W11" s="96"/>
      <c r="X11" s="3"/>
      <c r="Y11" s="3"/>
      <c r="Z11" s="3"/>
      <c r="AA11" s="3"/>
      <c r="AB11" s="3"/>
      <c r="AC11" s="3"/>
      <c r="AD11" s="3"/>
      <c r="AE11" s="3"/>
      <c r="AF11" s="3"/>
      <c r="AJ11" s="1">
        <f>106/25</f>
        <v>4.24</v>
      </c>
      <c r="AK11" s="1">
        <f>175/25</f>
        <v>7</v>
      </c>
      <c r="AL11" s="1">
        <f>180/25</f>
        <v>7.2</v>
      </c>
      <c r="AM11" s="1">
        <f>160/25</f>
        <v>6.4</v>
      </c>
      <c r="AN11" s="1">
        <f>164/25</f>
        <v>6.56</v>
      </c>
      <c r="AO11" s="1">
        <f>242/25</f>
        <v>9.68</v>
      </c>
      <c r="AP11" s="12">
        <f>196/25</f>
        <v>7.84</v>
      </c>
      <c r="AQ11">
        <v>9.1199999999999992</v>
      </c>
      <c r="AR11">
        <v>8.48</v>
      </c>
      <c r="AS11">
        <v>9.24</v>
      </c>
      <c r="AT11">
        <v>9.44</v>
      </c>
      <c r="AU11" s="1">
        <v>7.76</v>
      </c>
      <c r="AV11" s="1">
        <v>7.84</v>
      </c>
      <c r="AW11" s="1">
        <v>6.92</v>
      </c>
      <c r="AZ11" s="15">
        <f t="shared" si="4"/>
        <v>8.8079999999999998</v>
      </c>
      <c r="BA11">
        <f t="shared" si="5"/>
        <v>0.68725541103726484</v>
      </c>
    </row>
    <row r="12" spans="2:53" x14ac:dyDescent="0.3">
      <c r="B12" s="9">
        <v>0.05</v>
      </c>
      <c r="C12" s="17">
        <f t="shared" si="0"/>
        <v>5.7993133362240128</v>
      </c>
      <c r="D12" s="1">
        <v>9.1199999999999992</v>
      </c>
      <c r="E12" s="1">
        <v>8.1999999999999993</v>
      </c>
      <c r="F12" s="1">
        <v>9.24</v>
      </c>
      <c r="G12" s="1">
        <v>9.68</v>
      </c>
      <c r="H12" s="1">
        <f>244/25</f>
        <v>9.76</v>
      </c>
      <c r="I12" s="5">
        <v>10.8</v>
      </c>
      <c r="J12" s="1">
        <v>10.64</v>
      </c>
      <c r="K12" s="216">
        <f t="shared" si="1"/>
        <v>8.1999999999999993</v>
      </c>
      <c r="L12" s="28">
        <f t="shared" si="2"/>
        <v>9.1999999999999993</v>
      </c>
      <c r="M12" s="174">
        <f t="shared" si="3"/>
        <v>0.62289646009589772</v>
      </c>
      <c r="N12" s="94"/>
      <c r="O12" s="94"/>
      <c r="P12" s="3"/>
      <c r="Q12" s="96"/>
      <c r="R12" s="95"/>
      <c r="S12" s="95"/>
      <c r="T12" s="95"/>
      <c r="U12" s="3"/>
      <c r="V12" s="3"/>
      <c r="W12" s="95"/>
      <c r="X12" s="3"/>
      <c r="Y12" s="3"/>
      <c r="Z12" s="3"/>
      <c r="AA12" s="3"/>
      <c r="AB12" s="3"/>
      <c r="AC12" s="3"/>
      <c r="AD12" s="3"/>
      <c r="AE12" s="3"/>
      <c r="AF12" s="3"/>
      <c r="AJ12" s="1">
        <f>248/25</f>
        <v>9.92</v>
      </c>
      <c r="AK12" s="1">
        <f>248/25</f>
        <v>9.92</v>
      </c>
      <c r="AL12" s="1">
        <f>244/25</f>
        <v>9.76</v>
      </c>
      <c r="AM12" s="1">
        <f>247/25</f>
        <v>9.8800000000000008</v>
      </c>
      <c r="AN12" s="1">
        <f>310/25</f>
        <v>12.4</v>
      </c>
      <c r="AO12" s="1">
        <f>235/25</f>
        <v>9.4</v>
      </c>
      <c r="AP12" s="12">
        <f>208/25</f>
        <v>8.32</v>
      </c>
      <c r="AQ12">
        <v>9.16</v>
      </c>
      <c r="AR12" s="1">
        <v>10.36</v>
      </c>
      <c r="AS12">
        <v>9.1999999999999993</v>
      </c>
      <c r="AT12">
        <v>9.76</v>
      </c>
      <c r="AU12" s="1">
        <v>10.72</v>
      </c>
      <c r="AV12" s="1">
        <v>10.84</v>
      </c>
      <c r="AW12">
        <v>8.4</v>
      </c>
      <c r="AZ12" s="15">
        <f t="shared" si="4"/>
        <v>9.84</v>
      </c>
      <c r="BA12">
        <f t="shared" si="5"/>
        <v>0.69339743293438894</v>
      </c>
    </row>
    <row r="13" spans="2:53" x14ac:dyDescent="0.3">
      <c r="B13" s="9">
        <v>0.02</v>
      </c>
      <c r="C13" s="17">
        <f t="shared" si="0"/>
        <v>5.5340199971093211</v>
      </c>
      <c r="D13" s="1">
        <v>8.1999999999999993</v>
      </c>
      <c r="E13" s="1">
        <v>9.16</v>
      </c>
      <c r="F13" s="1">
        <v>8.6</v>
      </c>
      <c r="G13" s="16">
        <v>9.6</v>
      </c>
      <c r="H13" s="1">
        <f>236/25</f>
        <v>9.44</v>
      </c>
      <c r="I13" s="5">
        <v>7.64</v>
      </c>
      <c r="J13" s="1">
        <f>262/25</f>
        <v>10.48</v>
      </c>
      <c r="K13" s="216">
        <f t="shared" si="1"/>
        <v>7.64</v>
      </c>
      <c r="L13" s="28">
        <f t="shared" si="2"/>
        <v>9</v>
      </c>
      <c r="M13" s="174">
        <f t="shared" si="3"/>
        <v>0.58719673023612806</v>
      </c>
      <c r="N13" s="94"/>
      <c r="O13" s="94"/>
      <c r="P13" s="3"/>
      <c r="Q13" s="96"/>
      <c r="R13" s="95"/>
      <c r="S13" s="95"/>
      <c r="T13" s="95"/>
      <c r="U13" s="95"/>
      <c r="V13" s="95"/>
      <c r="W13" s="96"/>
      <c r="X13" s="3"/>
      <c r="Y13" s="3"/>
      <c r="Z13" s="3"/>
      <c r="AA13" s="3"/>
      <c r="AB13" s="3"/>
      <c r="AC13" s="3"/>
      <c r="AD13" s="3"/>
      <c r="AE13" s="3"/>
      <c r="AF13" s="3"/>
      <c r="AJ13" s="1">
        <f>180/25</f>
        <v>7.2</v>
      </c>
      <c r="AK13" s="1">
        <f>210/25</f>
        <v>8.4</v>
      </c>
      <c r="AL13" s="1">
        <f>211/25</f>
        <v>8.44</v>
      </c>
      <c r="AM13">
        <v>10.8</v>
      </c>
      <c r="AN13" s="1">
        <f>281/25</f>
        <v>11.24</v>
      </c>
      <c r="AO13" s="1">
        <f>283/25</f>
        <v>11.32</v>
      </c>
      <c r="AP13" s="12">
        <f>245/25</f>
        <v>9.8000000000000007</v>
      </c>
      <c r="AQ13">
        <v>9.1199999999999992</v>
      </c>
      <c r="AR13">
        <v>8.1999999999999993</v>
      </c>
      <c r="AS13">
        <v>9.24</v>
      </c>
      <c r="AT13">
        <v>9.68</v>
      </c>
      <c r="AU13" s="1">
        <f>244/25</f>
        <v>9.76</v>
      </c>
      <c r="AV13">
        <v>10.8</v>
      </c>
      <c r="AW13">
        <v>10.64</v>
      </c>
      <c r="AZ13" s="15">
        <f>AVERAGE(AQ13:AW13)</f>
        <v>9.6342857142857135</v>
      </c>
      <c r="BA13">
        <f t="shared" si="5"/>
        <v>0.62289646009589772</v>
      </c>
    </row>
    <row r="14" spans="2:53" x14ac:dyDescent="0.3">
      <c r="B14" s="9">
        <v>0.01</v>
      </c>
      <c r="C14" s="17">
        <f t="shared" si="0"/>
        <v>5.333333333333333</v>
      </c>
      <c r="D14" s="1">
        <v>8.32</v>
      </c>
      <c r="E14" s="1">
        <v>9.16</v>
      </c>
      <c r="F14" s="1">
        <v>8.4</v>
      </c>
      <c r="G14" s="1">
        <f>182/25</f>
        <v>7.28</v>
      </c>
      <c r="H14" s="1">
        <f>193/25</f>
        <v>7.72</v>
      </c>
      <c r="I14" s="5">
        <v>12.08</v>
      </c>
      <c r="J14" s="1">
        <v>10.199999999999999</v>
      </c>
      <c r="K14" s="216">
        <f t="shared" si="1"/>
        <v>7.28</v>
      </c>
      <c r="L14" s="28">
        <f t="shared" si="2"/>
        <v>8.1760000000000002</v>
      </c>
      <c r="M14" s="174">
        <f t="shared" si="3"/>
        <v>0.71587708442162068</v>
      </c>
      <c r="N14" s="94"/>
      <c r="O14" s="94"/>
      <c r="P14" s="3"/>
      <c r="Q14" s="96"/>
      <c r="R14" s="95"/>
      <c r="S14" s="95"/>
      <c r="T14" s="95"/>
      <c r="U14" s="95"/>
      <c r="V14" s="95"/>
      <c r="W14" s="95"/>
      <c r="X14" s="3"/>
      <c r="Y14" s="3"/>
      <c r="Z14" s="3"/>
      <c r="AA14" s="3"/>
      <c r="AB14" s="3"/>
      <c r="AC14" s="3"/>
      <c r="AD14" s="3"/>
      <c r="AE14" s="3"/>
      <c r="AF14" s="3"/>
      <c r="AJ14" s="1">
        <f>220/25</f>
        <v>8.8000000000000007</v>
      </c>
      <c r="AK14" s="1">
        <f>212/25</f>
        <v>8.48</v>
      </c>
      <c r="AL14" s="1">
        <f>270/25</f>
        <v>10.8</v>
      </c>
      <c r="AM14" s="1">
        <f>300/25</f>
        <v>12</v>
      </c>
      <c r="AN14">
        <v>10.8</v>
      </c>
      <c r="AO14" s="1">
        <f>214/25</f>
        <v>8.56</v>
      </c>
      <c r="AP14" s="12">
        <f>188/25</f>
        <v>7.52</v>
      </c>
      <c r="AQ14">
        <v>8.1999999999999993</v>
      </c>
      <c r="AR14">
        <v>9.16</v>
      </c>
      <c r="AS14">
        <v>8.6</v>
      </c>
      <c r="AT14" s="13">
        <v>9.6</v>
      </c>
      <c r="AU14" s="1">
        <f>236/25</f>
        <v>9.44</v>
      </c>
      <c r="AV14">
        <v>7.64</v>
      </c>
      <c r="AW14">
        <f>262/25</f>
        <v>10.48</v>
      </c>
      <c r="AZ14" s="15">
        <f t="shared" si="4"/>
        <v>9</v>
      </c>
      <c r="BA14">
        <f t="shared" si="5"/>
        <v>0.58719673023612806</v>
      </c>
    </row>
    <row r="15" spans="2:53" ht="15" thickBot="1" x14ac:dyDescent="0.35">
      <c r="B15" s="10">
        <v>4.0000000000000001E-3</v>
      </c>
      <c r="C15" s="18">
        <f t="shared" si="0"/>
        <v>5.0680399942186414</v>
      </c>
      <c r="D15" s="11">
        <v>9.2799999999999994</v>
      </c>
      <c r="E15" s="11">
        <v>9.16</v>
      </c>
      <c r="F15" s="11">
        <v>9.24</v>
      </c>
      <c r="G15" s="11">
        <v>9.92</v>
      </c>
      <c r="H15" s="11">
        <v>9.8000000000000007</v>
      </c>
      <c r="I15" s="176">
        <v>9.6</v>
      </c>
      <c r="J15" s="11">
        <v>10.36</v>
      </c>
      <c r="K15" s="217">
        <f t="shared" si="1"/>
        <v>9.16</v>
      </c>
      <c r="L15" s="167">
        <f t="shared" si="2"/>
        <v>9.48</v>
      </c>
      <c r="M15" s="218">
        <f t="shared" si="3"/>
        <v>0.35213633723318033</v>
      </c>
      <c r="N15" s="94"/>
      <c r="O15" s="94"/>
      <c r="P15" s="3"/>
      <c r="Q15" s="96"/>
      <c r="R15" s="95"/>
      <c r="S15" s="95"/>
      <c r="T15" s="95"/>
      <c r="U15" s="95"/>
      <c r="V15" s="3"/>
      <c r="W15" s="95"/>
      <c r="X15" s="3"/>
      <c r="Y15" s="3"/>
      <c r="Z15" s="3"/>
      <c r="AA15" s="95"/>
      <c r="AB15" s="3"/>
      <c r="AC15" s="3"/>
      <c r="AD15" s="3"/>
      <c r="AE15" s="3"/>
      <c r="AF15" s="3"/>
      <c r="AJ15" s="1">
        <f>168/25</f>
        <v>6.72</v>
      </c>
      <c r="AK15" s="1">
        <f>151/25</f>
        <v>6.04</v>
      </c>
      <c r="AL15" s="1">
        <f>148/25</f>
        <v>5.92</v>
      </c>
      <c r="AN15" s="1">
        <f>161/25</f>
        <v>6.44</v>
      </c>
      <c r="AP15" s="12">
        <f>180/25</f>
        <v>7.2</v>
      </c>
      <c r="AQ15">
        <v>8.32</v>
      </c>
      <c r="AR15">
        <v>9.16</v>
      </c>
      <c r="AS15">
        <v>8.4</v>
      </c>
      <c r="AT15" s="1">
        <f>182/25</f>
        <v>7.28</v>
      </c>
      <c r="AU15" s="1">
        <f>193/25</f>
        <v>7.72</v>
      </c>
      <c r="AV15">
        <v>12.08</v>
      </c>
      <c r="AW15">
        <v>10.199999999999999</v>
      </c>
      <c r="AZ15" s="15">
        <f>AVERAGE(AQ15:AU15)</f>
        <v>8.1760000000000002</v>
      </c>
      <c r="BA15">
        <f>STDEVA(AQ15:AU15)</f>
        <v>0.71587708442162068</v>
      </c>
    </row>
    <row r="16" spans="2:53" x14ac:dyDescent="0.3">
      <c r="K16" s="162"/>
      <c r="L16" s="162"/>
      <c r="M16" s="162"/>
      <c r="N16" s="94"/>
      <c r="O16" s="94"/>
      <c r="P16" s="3"/>
      <c r="Q16" s="96"/>
      <c r="R16" s="95"/>
      <c r="S16" s="3"/>
      <c r="T16" s="95"/>
      <c r="U16" s="95"/>
      <c r="V16" s="95"/>
      <c r="W16" s="95"/>
      <c r="X16" s="3"/>
      <c r="Y16" s="3"/>
      <c r="Z16" s="3"/>
      <c r="AA16" s="3"/>
      <c r="AB16" s="3"/>
      <c r="AC16" s="3"/>
      <c r="AD16" s="3"/>
      <c r="AE16" s="3"/>
      <c r="AF16" s="3"/>
      <c r="AJ16" s="1">
        <f>442/25</f>
        <v>17.68</v>
      </c>
      <c r="AK16" s="1">
        <f>212/25</f>
        <v>8.48</v>
      </c>
      <c r="AL16" s="1">
        <f>231/25</f>
        <v>9.24</v>
      </c>
      <c r="AM16" s="1">
        <f>232/25</f>
        <v>9.2799999999999994</v>
      </c>
      <c r="AN16" s="1">
        <f>208/25</f>
        <v>8.32</v>
      </c>
      <c r="AO16" s="1">
        <f>201/25</f>
        <v>8.0399999999999991</v>
      </c>
      <c r="AP16" s="12">
        <f>210/25</f>
        <v>8.4</v>
      </c>
      <c r="AQ16">
        <v>9.2799999999999994</v>
      </c>
      <c r="AR16">
        <v>9.16</v>
      </c>
      <c r="AS16">
        <v>9.24</v>
      </c>
      <c r="AT16">
        <v>9.92</v>
      </c>
      <c r="AU16">
        <v>9.8000000000000007</v>
      </c>
      <c r="AV16">
        <v>9.6</v>
      </c>
      <c r="AW16">
        <v>10.36</v>
      </c>
      <c r="AZ16" s="15">
        <f t="shared" si="4"/>
        <v>9.48</v>
      </c>
      <c r="BA16">
        <f t="shared" si="5"/>
        <v>0.35213633723318033</v>
      </c>
    </row>
    <row r="17" spans="2:32" x14ac:dyDescent="0.3">
      <c r="B17" s="7" t="s">
        <v>14</v>
      </c>
      <c r="K17" s="162"/>
      <c r="L17" s="162"/>
      <c r="M17" s="16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2:32" ht="15" thickBot="1" x14ac:dyDescent="0.35">
      <c r="K18" s="162"/>
      <c r="L18" s="162"/>
      <c r="M18" s="16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2:32" ht="16.2" thickBot="1" x14ac:dyDescent="0.4">
      <c r="B19" s="181" t="s">
        <v>0</v>
      </c>
      <c r="C19" s="182" t="s">
        <v>1</v>
      </c>
      <c r="D19" s="181" t="s">
        <v>17</v>
      </c>
      <c r="E19" s="182" t="s">
        <v>16</v>
      </c>
      <c r="F19" s="182" t="s">
        <v>18</v>
      </c>
      <c r="G19" s="182" t="s">
        <v>19</v>
      </c>
      <c r="H19" s="182" t="s">
        <v>20</v>
      </c>
      <c r="I19" s="182" t="s">
        <v>21</v>
      </c>
      <c r="J19" s="182" t="s">
        <v>22</v>
      </c>
      <c r="K19" s="181" t="s">
        <v>11</v>
      </c>
      <c r="L19" s="182" t="s">
        <v>23</v>
      </c>
      <c r="M19" s="189" t="s">
        <v>24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2:32" x14ac:dyDescent="0.3">
      <c r="B20" s="8">
        <v>50</v>
      </c>
      <c r="C20" s="21">
        <f t="shared" ref="C20:C22" si="6">(LOG10(B20)+10)/1.5</f>
        <v>7.7993133362240128</v>
      </c>
      <c r="D20" s="19">
        <v>0.64</v>
      </c>
      <c r="E20" s="19">
        <v>0.64</v>
      </c>
      <c r="F20" s="19">
        <v>0.6</v>
      </c>
      <c r="G20" s="19">
        <v>0.6</v>
      </c>
      <c r="H20" s="19">
        <v>0.6</v>
      </c>
      <c r="I20" s="163">
        <v>0.64</v>
      </c>
      <c r="J20" s="19">
        <v>0.84</v>
      </c>
      <c r="K20" s="27">
        <f>MIN(D20:J20)</f>
        <v>0.6</v>
      </c>
      <c r="L20" s="24">
        <f>AVERAGE(D20:H20)</f>
        <v>0.61599999999999999</v>
      </c>
      <c r="M20" s="25">
        <f>STDEVA(D20:H20)</f>
        <v>2.1908902300206666E-2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2:32" x14ac:dyDescent="0.3">
      <c r="B21" s="9">
        <v>20</v>
      </c>
      <c r="C21" s="17">
        <f t="shared" si="6"/>
        <v>7.5340199971093211</v>
      </c>
      <c r="D21" s="16">
        <v>0.68</v>
      </c>
      <c r="E21" s="16">
        <v>0.72</v>
      </c>
      <c r="F21" s="16">
        <v>0.72</v>
      </c>
      <c r="G21" s="16">
        <v>0.76</v>
      </c>
      <c r="H21" s="16">
        <v>0.68</v>
      </c>
      <c r="I21" s="29">
        <v>0.76</v>
      </c>
      <c r="J21" s="16">
        <v>0.64</v>
      </c>
      <c r="K21" s="216">
        <f t="shared" ref="K21:K34" si="7">MIN(D21:J21)</f>
        <v>0.64</v>
      </c>
      <c r="L21" s="162">
        <f t="shared" ref="L21" si="8">AVERAGE(D21:H21)</f>
        <v>0.71199999999999997</v>
      </c>
      <c r="M21" s="174">
        <f t="shared" ref="M21" si="9">STDEVA(D21:H21)</f>
        <v>3.3466401061362998E-2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32" x14ac:dyDescent="0.3">
      <c r="B22" s="9">
        <v>15</v>
      </c>
      <c r="C22" s="17">
        <f t="shared" si="6"/>
        <v>7.4507275060371212</v>
      </c>
      <c r="D22" s="16">
        <v>1.1599999999999999</v>
      </c>
      <c r="E22" s="16">
        <v>1.1599999999999999</v>
      </c>
      <c r="F22" s="16">
        <v>1.1599999999999999</v>
      </c>
      <c r="G22" s="16">
        <v>1.1200000000000001</v>
      </c>
      <c r="H22" s="16">
        <v>1.2</v>
      </c>
      <c r="I22" s="29">
        <v>0.96</v>
      </c>
      <c r="J22" s="16">
        <v>1.04</v>
      </c>
      <c r="K22" s="216">
        <f t="shared" ref="K22:K33" si="10">MIN(D22:J22)</f>
        <v>0.96</v>
      </c>
      <c r="L22" s="162">
        <f t="shared" ref="L22:L33" si="11">AVERAGE(D22:H22)</f>
        <v>1.1599999999999999</v>
      </c>
      <c r="M22" s="174">
        <f t="shared" ref="M22:M33" si="12">STDEVA(D22:H22)</f>
        <v>2.8284271247461849E-2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32" x14ac:dyDescent="0.3">
      <c r="B23" s="9">
        <v>10</v>
      </c>
      <c r="C23" s="17">
        <f t="shared" ref="C23:C24" si="13">(LOG10(B23)+10)/1.5</f>
        <v>7.333333333333333</v>
      </c>
      <c r="D23" s="16">
        <v>2.6</v>
      </c>
      <c r="E23" s="16">
        <v>2.3199999999999998</v>
      </c>
      <c r="F23" s="16">
        <v>2.36</v>
      </c>
      <c r="G23" s="16">
        <v>2.52</v>
      </c>
      <c r="H23" s="16">
        <v>2.12</v>
      </c>
      <c r="I23" s="29">
        <v>2.36</v>
      </c>
      <c r="J23" s="16">
        <v>2.3199999999999998</v>
      </c>
      <c r="K23" s="216">
        <f t="shared" si="10"/>
        <v>2.12</v>
      </c>
      <c r="L23" s="162">
        <f t="shared" si="11"/>
        <v>2.3839999999999995</v>
      </c>
      <c r="M23" s="174">
        <f t="shared" si="12"/>
        <v>0.18676188047886005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32" x14ac:dyDescent="0.3">
      <c r="B24" s="22">
        <v>7</v>
      </c>
      <c r="C24" s="26">
        <f t="shared" si="13"/>
        <v>7.2300653600095046</v>
      </c>
      <c r="D24" s="13">
        <f>102/25</f>
        <v>4.08</v>
      </c>
      <c r="E24" s="13">
        <f>95/25</f>
        <v>3.8</v>
      </c>
      <c r="F24" s="13">
        <f>102/25</f>
        <v>4.08</v>
      </c>
      <c r="G24" s="13">
        <f>96/25</f>
        <v>3.84</v>
      </c>
      <c r="H24" s="13">
        <f>96/25</f>
        <v>3.84</v>
      </c>
      <c r="I24" s="29">
        <f>88/25</f>
        <v>3.52</v>
      </c>
      <c r="J24" s="13">
        <f>110/25</f>
        <v>4.4000000000000004</v>
      </c>
      <c r="K24" s="216">
        <f t="shared" si="10"/>
        <v>3.52</v>
      </c>
      <c r="L24" s="162">
        <f t="shared" si="11"/>
        <v>3.9279999999999999</v>
      </c>
      <c r="M24" s="174">
        <f t="shared" si="12"/>
        <v>0.13971399357258399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32" x14ac:dyDescent="0.3">
      <c r="B25" s="9">
        <v>5</v>
      </c>
      <c r="C25" s="17">
        <f>(LOG10(B25)+10)/1.5</f>
        <v>7.1326466695573458</v>
      </c>
      <c r="D25" s="16">
        <v>10.199999999999999</v>
      </c>
      <c r="E25" s="16">
        <v>10.16</v>
      </c>
      <c r="F25" s="16">
        <f>263/25</f>
        <v>10.52</v>
      </c>
      <c r="G25" s="16">
        <v>9.52</v>
      </c>
      <c r="H25" s="16">
        <v>9.1199999999999992</v>
      </c>
      <c r="I25" s="29">
        <v>7.76</v>
      </c>
      <c r="J25" s="16">
        <v>8.16</v>
      </c>
      <c r="K25" s="216">
        <f t="shared" si="10"/>
        <v>7.76</v>
      </c>
      <c r="L25" s="162">
        <f t="shared" si="11"/>
        <v>9.9039999999999999</v>
      </c>
      <c r="M25" s="174">
        <f t="shared" si="12"/>
        <v>0.56892881804317152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32" x14ac:dyDescent="0.3">
      <c r="B26" s="22">
        <v>2</v>
      </c>
      <c r="C26" s="26">
        <f>(LOG10(B26)+10)/1.5</f>
        <v>6.8673533304426542</v>
      </c>
      <c r="D26" s="13">
        <f>366/25</f>
        <v>14.64</v>
      </c>
      <c r="E26" s="13">
        <f>280/25</f>
        <v>11.2</v>
      </c>
      <c r="F26" s="13">
        <f>242/25</f>
        <v>9.68</v>
      </c>
      <c r="G26" s="13">
        <f>285/25</f>
        <v>11.4</v>
      </c>
      <c r="H26" s="13">
        <f>306/25</f>
        <v>12.24</v>
      </c>
      <c r="I26" s="29">
        <f>460/25</f>
        <v>18.399999999999999</v>
      </c>
      <c r="J26" s="13">
        <f>410/25</f>
        <v>16.399999999999999</v>
      </c>
      <c r="K26" s="216">
        <f t="shared" si="10"/>
        <v>9.68</v>
      </c>
      <c r="L26" s="162">
        <f t="shared" si="11"/>
        <v>11.831999999999999</v>
      </c>
      <c r="M26" s="174">
        <f t="shared" si="12"/>
        <v>1.8212962416916192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32" x14ac:dyDescent="0.3">
      <c r="B27" s="9">
        <v>1</v>
      </c>
      <c r="C27" s="17">
        <f t="shared" ref="C27:C34" si="14">(LOG10(B27)+10)/1.5</f>
        <v>6.666666666666667</v>
      </c>
      <c r="D27" s="16">
        <f>302/25</f>
        <v>12.08</v>
      </c>
      <c r="E27" s="16">
        <v>13.72</v>
      </c>
      <c r="F27" s="16">
        <v>12.48</v>
      </c>
      <c r="G27" s="16">
        <v>12.24</v>
      </c>
      <c r="H27" s="16">
        <f>315/25</f>
        <v>12.6</v>
      </c>
      <c r="I27" s="29">
        <v>19.52</v>
      </c>
      <c r="J27" s="16">
        <v>17.04</v>
      </c>
      <c r="K27" s="216">
        <f t="shared" si="10"/>
        <v>12.08</v>
      </c>
      <c r="L27" s="162">
        <f t="shared" si="11"/>
        <v>12.624000000000001</v>
      </c>
      <c r="M27" s="174">
        <f t="shared" si="12"/>
        <v>0.6453526167917818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32" x14ac:dyDescent="0.3">
      <c r="B28" s="9">
        <v>0.5</v>
      </c>
      <c r="C28" s="17">
        <f t="shared" si="14"/>
        <v>6.4659800028906789</v>
      </c>
      <c r="D28" s="16">
        <f>362/25</f>
        <v>14.48</v>
      </c>
      <c r="E28" s="16">
        <v>14.52</v>
      </c>
      <c r="F28" s="16">
        <v>13.96</v>
      </c>
      <c r="G28" s="16">
        <v>15.6</v>
      </c>
      <c r="H28" s="95">
        <v>13.52</v>
      </c>
      <c r="I28" s="29">
        <v>15.6</v>
      </c>
      <c r="J28" s="95">
        <v>12</v>
      </c>
      <c r="K28" s="216">
        <f t="shared" si="10"/>
        <v>12</v>
      </c>
      <c r="L28" s="162">
        <f t="shared" si="11"/>
        <v>14.416</v>
      </c>
      <c r="M28" s="174">
        <f t="shared" si="12"/>
        <v>0.77902503169025306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32" x14ac:dyDescent="0.3">
      <c r="B29" s="9">
        <v>0.2</v>
      </c>
      <c r="C29" s="17">
        <f t="shared" si="14"/>
        <v>6.2006866637759872</v>
      </c>
      <c r="D29" s="16">
        <f>352/25</f>
        <v>14.08</v>
      </c>
      <c r="E29" s="16">
        <v>14.28</v>
      </c>
      <c r="F29" s="16">
        <v>11.36</v>
      </c>
      <c r="G29" s="16">
        <v>11.84</v>
      </c>
      <c r="H29" s="16">
        <f>309/25</f>
        <v>12.36</v>
      </c>
      <c r="I29" s="29">
        <v>21.44</v>
      </c>
      <c r="J29" s="16">
        <v>20.64</v>
      </c>
      <c r="K29" s="216">
        <f t="shared" si="10"/>
        <v>11.36</v>
      </c>
      <c r="L29" s="162">
        <f t="shared" si="11"/>
        <v>12.784000000000001</v>
      </c>
      <c r="M29" s="174">
        <f t="shared" si="12"/>
        <v>1.3244168528073026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32" x14ac:dyDescent="0.3">
      <c r="B30" s="9">
        <v>0.1</v>
      </c>
      <c r="C30" s="17">
        <f t="shared" si="14"/>
        <v>6</v>
      </c>
      <c r="D30" s="16">
        <f>361/25</f>
        <v>14.44</v>
      </c>
      <c r="E30" s="16">
        <v>16</v>
      </c>
      <c r="F30" s="16">
        <v>13</v>
      </c>
      <c r="G30" s="16">
        <v>15.8</v>
      </c>
      <c r="H30" s="16">
        <v>14.88</v>
      </c>
      <c r="I30" s="29">
        <v>19.440000000000001</v>
      </c>
      <c r="J30" s="16">
        <v>12.4</v>
      </c>
      <c r="K30" s="216">
        <f t="shared" si="10"/>
        <v>12.4</v>
      </c>
      <c r="L30" s="162">
        <f t="shared" si="11"/>
        <v>14.823999999999998</v>
      </c>
      <c r="M30" s="174">
        <f t="shared" si="12"/>
        <v>1.2055206344148575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32" x14ac:dyDescent="0.3">
      <c r="B31" s="9">
        <v>0.05</v>
      </c>
      <c r="C31" s="17">
        <f t="shared" si="14"/>
        <v>5.7993133362240128</v>
      </c>
      <c r="D31" s="16">
        <f>361/25</f>
        <v>14.44</v>
      </c>
      <c r="E31" s="16">
        <f>332/25</f>
        <v>13.28</v>
      </c>
      <c r="F31" s="16">
        <v>13.68</v>
      </c>
      <c r="G31" s="16">
        <v>12.4</v>
      </c>
      <c r="H31" s="16">
        <v>12.56</v>
      </c>
      <c r="I31" s="29">
        <v>19.36</v>
      </c>
      <c r="J31" s="16">
        <v>16</v>
      </c>
      <c r="K31" s="216">
        <f t="shared" si="10"/>
        <v>12.4</v>
      </c>
      <c r="L31" s="162">
        <f t="shared" si="11"/>
        <v>13.272</v>
      </c>
      <c r="M31" s="174">
        <f t="shared" si="12"/>
        <v>0.83637312247584761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32" x14ac:dyDescent="0.3">
      <c r="B32" s="9">
        <v>0.02</v>
      </c>
      <c r="C32" s="17">
        <f t="shared" si="14"/>
        <v>5.5340199971093211</v>
      </c>
      <c r="D32" s="16">
        <f>340/25</f>
        <v>13.6</v>
      </c>
      <c r="E32" s="16">
        <v>14.64</v>
      </c>
      <c r="F32" s="16">
        <v>15.6</v>
      </c>
      <c r="G32" s="16">
        <v>12.16</v>
      </c>
      <c r="H32" s="16">
        <v>14.08</v>
      </c>
      <c r="I32" s="29">
        <f>270/25</f>
        <v>10.8</v>
      </c>
      <c r="J32" s="16">
        <v>21.48</v>
      </c>
      <c r="K32" s="216">
        <f t="shared" si="10"/>
        <v>10.8</v>
      </c>
      <c r="L32" s="162">
        <f t="shared" si="11"/>
        <v>14.016</v>
      </c>
      <c r="M32" s="174">
        <f t="shared" si="12"/>
        <v>1.276745863513957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2:32" x14ac:dyDescent="0.3">
      <c r="B33" s="9">
        <v>0.01</v>
      </c>
      <c r="C33" s="17">
        <f t="shared" si="14"/>
        <v>5.333333333333333</v>
      </c>
      <c r="D33" s="16">
        <v>16.079999999999998</v>
      </c>
      <c r="E33" s="16">
        <v>15.2</v>
      </c>
      <c r="F33" s="16">
        <v>15.92</v>
      </c>
      <c r="G33" s="16">
        <f>372/25</f>
        <v>14.88</v>
      </c>
      <c r="H33" s="16">
        <v>14.04</v>
      </c>
      <c r="I33" s="29">
        <v>17.52</v>
      </c>
      <c r="J33" s="16">
        <v>17.2</v>
      </c>
      <c r="K33" s="216">
        <f t="shared" si="10"/>
        <v>14.04</v>
      </c>
      <c r="L33" s="162">
        <f t="shared" si="11"/>
        <v>15.224</v>
      </c>
      <c r="M33" s="174">
        <f t="shared" si="12"/>
        <v>0.82733306473269852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2:32" ht="15" thickBot="1" x14ac:dyDescent="0.35">
      <c r="B34" s="10">
        <v>4.0000000000000001E-3</v>
      </c>
      <c r="C34" s="18">
        <f t="shared" si="14"/>
        <v>5.0680399942186414</v>
      </c>
      <c r="D34" s="20">
        <v>12.8</v>
      </c>
      <c r="E34" s="20">
        <v>16.32</v>
      </c>
      <c r="F34" s="20">
        <v>11.36</v>
      </c>
      <c r="G34" s="20">
        <v>13.84</v>
      </c>
      <c r="H34" s="20">
        <v>14.72</v>
      </c>
      <c r="I34" s="166">
        <f>442/25</f>
        <v>17.68</v>
      </c>
      <c r="J34" s="20">
        <v>20.399999999999999</v>
      </c>
      <c r="K34" s="217">
        <f t="shared" si="7"/>
        <v>11.36</v>
      </c>
      <c r="L34" s="219">
        <f t="shared" ref="L34" si="15">AVERAGE(D34:H34)</f>
        <v>13.808000000000002</v>
      </c>
      <c r="M34" s="218">
        <f t="shared" ref="M34" si="16">STDEVA(D34:H34)</f>
        <v>1.8809359372397447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2:32" x14ac:dyDescent="0.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2:32" x14ac:dyDescent="0.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2:32" x14ac:dyDescent="0.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74" spans="13:14" x14ac:dyDescent="0.3">
      <c r="M74" s="23"/>
      <c r="N74" s="2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51"/>
  <sheetViews>
    <sheetView zoomScale="80" zoomScaleNormal="80" workbookViewId="0">
      <selection activeCell="K4" sqref="K4:M18"/>
    </sheetView>
  </sheetViews>
  <sheetFormatPr defaultRowHeight="14.4" x14ac:dyDescent="0.3"/>
  <cols>
    <col min="1" max="13" width="8.88671875" style="34"/>
    <col min="14" max="15" width="16" style="34" bestFit="1" customWidth="1"/>
    <col min="16" max="28" width="8.88671875" style="34"/>
    <col min="29" max="29" width="9.6640625" style="34" bestFit="1" customWidth="1"/>
    <col min="30" max="30" width="8.77734375" style="34" bestFit="1" customWidth="1"/>
    <col min="31" max="16384" width="8.88671875" style="34"/>
  </cols>
  <sheetData>
    <row r="1" spans="2:32" x14ac:dyDescent="0.3">
      <c r="B1" s="7" t="s">
        <v>14</v>
      </c>
    </row>
    <row r="2" spans="2:32" ht="15" thickBot="1" x14ac:dyDescent="0.35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32" ht="16.2" thickBot="1" x14ac:dyDescent="0.4">
      <c r="B3" s="181" t="s">
        <v>0</v>
      </c>
      <c r="C3" s="182" t="s">
        <v>1</v>
      </c>
      <c r="D3" s="181" t="s">
        <v>17</v>
      </c>
      <c r="E3" s="182" t="s">
        <v>16</v>
      </c>
      <c r="F3" s="182" t="s">
        <v>18</v>
      </c>
      <c r="G3" s="182" t="s">
        <v>19</v>
      </c>
      <c r="H3" s="182" t="s">
        <v>20</v>
      </c>
      <c r="I3" s="182" t="s">
        <v>21</v>
      </c>
      <c r="J3" s="183" t="s">
        <v>22</v>
      </c>
      <c r="K3" s="182" t="s">
        <v>11</v>
      </c>
      <c r="L3" s="182" t="s">
        <v>23</v>
      </c>
      <c r="M3" s="189" t="s">
        <v>24</v>
      </c>
      <c r="N3" s="35"/>
      <c r="O3" s="35"/>
    </row>
    <row r="4" spans="2:32" x14ac:dyDescent="0.3">
      <c r="B4" s="41">
        <v>50</v>
      </c>
      <c r="C4" s="43">
        <f t="shared" ref="C4:C8" si="0">(LOG10(B4)+10)/1.5</f>
        <v>7.7993133362240128</v>
      </c>
      <c r="D4" s="44">
        <f>19/25</f>
        <v>0.76</v>
      </c>
      <c r="E4" s="44">
        <f>20/25</f>
        <v>0.8</v>
      </c>
      <c r="F4" s="44">
        <f>16/25</f>
        <v>0.64</v>
      </c>
      <c r="G4" s="44">
        <f>16/25</f>
        <v>0.64</v>
      </c>
      <c r="H4" s="44">
        <f>14/25</f>
        <v>0.56000000000000005</v>
      </c>
      <c r="I4" s="40">
        <f>15/25</f>
        <v>0.6</v>
      </c>
      <c r="J4" s="42">
        <f>15/25</f>
        <v>0.6</v>
      </c>
      <c r="K4" s="41">
        <f t="shared" ref="K4" si="1">MIN(D4:J4)</f>
        <v>0.56000000000000005</v>
      </c>
      <c r="L4" s="62">
        <f t="shared" ref="L4" si="2">AVERAGE(D4:H4)</f>
        <v>0.68</v>
      </c>
      <c r="M4" s="63">
        <f t="shared" ref="M4" si="3">STDEV(D4:H4)</f>
        <v>9.7979589711326823E-2</v>
      </c>
      <c r="N4" s="93"/>
      <c r="O4" s="93"/>
    </row>
    <row r="5" spans="2:32" x14ac:dyDescent="0.3">
      <c r="B5" s="45">
        <v>20</v>
      </c>
      <c r="C5" s="48">
        <f t="shared" si="0"/>
        <v>7.5340199971093211</v>
      </c>
      <c r="D5" s="35">
        <f>24/25</f>
        <v>0.96</v>
      </c>
      <c r="E5" s="35">
        <f>23/25</f>
        <v>0.92</v>
      </c>
      <c r="F5" s="35">
        <f>20/25</f>
        <v>0.8</v>
      </c>
      <c r="G5" s="35">
        <f>18/25</f>
        <v>0.72</v>
      </c>
      <c r="H5" s="35">
        <f>19/25</f>
        <v>0.76</v>
      </c>
      <c r="I5" s="225">
        <f>20/25</f>
        <v>0.8</v>
      </c>
      <c r="J5" s="49">
        <f>18/25</f>
        <v>0.72</v>
      </c>
      <c r="K5" s="45">
        <f t="shared" ref="K5" si="4">MIN(D5:J5)</f>
        <v>0.72</v>
      </c>
      <c r="L5" s="46">
        <f t="shared" ref="L5" si="5">AVERAGE(D5:H5)</f>
        <v>0.83199999999999985</v>
      </c>
      <c r="M5" s="47">
        <f t="shared" ref="M5" si="6">STDEV(D5:H5)</f>
        <v>0.10353743284435965</v>
      </c>
      <c r="N5" s="93"/>
      <c r="O5" s="93"/>
    </row>
    <row r="6" spans="2:32" x14ac:dyDescent="0.3">
      <c r="B6" s="45">
        <v>15</v>
      </c>
      <c r="C6" s="48">
        <f t="shared" si="0"/>
        <v>7.4507275060371212</v>
      </c>
      <c r="D6" s="35">
        <f>35/25</f>
        <v>1.4</v>
      </c>
      <c r="E6" s="35">
        <f>33/25</f>
        <v>1.32</v>
      </c>
      <c r="F6" s="35">
        <f>32/25</f>
        <v>1.28</v>
      </c>
      <c r="G6" s="35">
        <f>38/25</f>
        <v>1.52</v>
      </c>
      <c r="H6" s="35">
        <f>34/25</f>
        <v>1.36</v>
      </c>
      <c r="I6" s="225">
        <f>36/25</f>
        <v>1.44</v>
      </c>
      <c r="J6" s="49">
        <f>21/25</f>
        <v>0.84</v>
      </c>
      <c r="K6" s="45">
        <f t="shared" ref="K6:K18" si="7">MIN(D6:J6)</f>
        <v>0.84</v>
      </c>
      <c r="L6" s="46">
        <f t="shared" ref="L6:L18" si="8">AVERAGE(D6:H6)</f>
        <v>1.3759999999999999</v>
      </c>
      <c r="M6" s="47">
        <f t="shared" ref="M6:M18" si="9">STDEV(D6:H6)</f>
        <v>9.2086915465770691E-2</v>
      </c>
      <c r="N6" s="93"/>
      <c r="O6" s="93"/>
    </row>
    <row r="7" spans="2:32" x14ac:dyDescent="0.3">
      <c r="B7" s="45">
        <v>10</v>
      </c>
      <c r="C7" s="48">
        <f t="shared" si="0"/>
        <v>7.333333333333333</v>
      </c>
      <c r="D7" s="36">
        <f>54/25</f>
        <v>2.16</v>
      </c>
      <c r="E7" s="36">
        <f>55/25</f>
        <v>2.2000000000000002</v>
      </c>
      <c r="F7" s="36">
        <f>56/25</f>
        <v>2.2400000000000002</v>
      </c>
      <c r="G7" s="36">
        <f>55/25</f>
        <v>2.2000000000000002</v>
      </c>
      <c r="H7" s="36">
        <f>55/25</f>
        <v>2.2000000000000002</v>
      </c>
      <c r="I7" s="225">
        <f>74/25</f>
        <v>2.96</v>
      </c>
      <c r="J7" s="34">
        <f>48/25</f>
        <v>1.92</v>
      </c>
      <c r="K7" s="45">
        <f t="shared" si="7"/>
        <v>1.92</v>
      </c>
      <c r="L7" s="46">
        <f t="shared" si="8"/>
        <v>2.2000000000000002</v>
      </c>
      <c r="M7" s="47">
        <f t="shared" si="9"/>
        <v>2.8284271247461926E-2</v>
      </c>
      <c r="N7" s="93"/>
      <c r="O7" s="93"/>
    </row>
    <row r="8" spans="2:32" x14ac:dyDescent="0.3">
      <c r="B8" s="50">
        <v>7</v>
      </c>
      <c r="C8" s="51">
        <f t="shared" si="0"/>
        <v>7.2300653600095046</v>
      </c>
      <c r="D8" s="34">
        <f>90/25</f>
        <v>3.6</v>
      </c>
      <c r="E8" s="34">
        <f>104/25</f>
        <v>4.16</v>
      </c>
      <c r="F8" s="34">
        <f>110/25</f>
        <v>4.4000000000000004</v>
      </c>
      <c r="G8" s="34">
        <f>114/25</f>
        <v>4.5599999999999996</v>
      </c>
      <c r="H8" s="34">
        <f>100/25</f>
        <v>4</v>
      </c>
      <c r="I8" s="225">
        <f>124/25</f>
        <v>4.96</v>
      </c>
      <c r="J8" s="34">
        <f>108/25</f>
        <v>4.32</v>
      </c>
      <c r="K8" s="45">
        <f t="shared" si="7"/>
        <v>3.6</v>
      </c>
      <c r="L8" s="46">
        <f t="shared" si="8"/>
        <v>4.1440000000000001</v>
      </c>
      <c r="M8" s="47">
        <f t="shared" si="9"/>
        <v>0.37266607036326765</v>
      </c>
      <c r="N8" s="93"/>
      <c r="O8" s="93"/>
      <c r="Z8" s="37"/>
      <c r="AB8" s="37"/>
    </row>
    <row r="9" spans="2:32" x14ac:dyDescent="0.3">
      <c r="B9" s="45">
        <v>5</v>
      </c>
      <c r="C9" s="48">
        <f t="shared" ref="C9:C18" si="10">(LOG10(B9)+10)/1.5</f>
        <v>7.1326466695573458</v>
      </c>
      <c r="D9" s="36">
        <v>8.9600000000000009</v>
      </c>
      <c r="E9" s="36">
        <v>9.8000000000000007</v>
      </c>
      <c r="F9" s="36">
        <v>9.64</v>
      </c>
      <c r="G9" s="36">
        <v>10.119999999999999</v>
      </c>
      <c r="H9" s="35">
        <f>245/25</f>
        <v>9.8000000000000007</v>
      </c>
      <c r="I9" s="225">
        <f>220/25</f>
        <v>8.8000000000000007</v>
      </c>
      <c r="J9" s="49">
        <f>170/25</f>
        <v>6.8</v>
      </c>
      <c r="K9" s="45">
        <f t="shared" si="7"/>
        <v>6.8</v>
      </c>
      <c r="L9" s="46">
        <f t="shared" si="8"/>
        <v>9.6640000000000015</v>
      </c>
      <c r="M9" s="47">
        <f t="shared" si="9"/>
        <v>0.4304416336740669</v>
      </c>
      <c r="N9" s="93"/>
      <c r="O9" s="93"/>
      <c r="AD9" s="37"/>
    </row>
    <row r="10" spans="2:32" x14ac:dyDescent="0.3">
      <c r="B10" s="50">
        <v>2</v>
      </c>
      <c r="C10" s="51">
        <f t="shared" si="10"/>
        <v>6.8673533304426542</v>
      </c>
      <c r="D10" s="34">
        <f>284/25</f>
        <v>11.36</v>
      </c>
      <c r="E10" s="34">
        <f>270/25</f>
        <v>10.8</v>
      </c>
      <c r="F10" s="34">
        <f>280/25</f>
        <v>11.2</v>
      </c>
      <c r="G10" s="34">
        <f>290/25</f>
        <v>11.6</v>
      </c>
      <c r="H10" s="34">
        <f>292/25</f>
        <v>11.68</v>
      </c>
      <c r="I10" s="225">
        <f>346/25</f>
        <v>13.84</v>
      </c>
      <c r="J10" s="36">
        <f>262/25</f>
        <v>10.48</v>
      </c>
      <c r="K10" s="45">
        <f t="shared" si="7"/>
        <v>10.48</v>
      </c>
      <c r="L10" s="46">
        <f t="shared" si="8"/>
        <v>11.327999999999999</v>
      </c>
      <c r="M10" s="47">
        <f t="shared" si="9"/>
        <v>0.35145412218382044</v>
      </c>
      <c r="N10" s="93"/>
      <c r="O10" s="93"/>
      <c r="P10" s="36"/>
      <c r="Q10" s="38"/>
      <c r="R10" s="38"/>
      <c r="S10" s="38"/>
      <c r="T10" s="38"/>
      <c r="U10" s="38"/>
      <c r="V10" s="39"/>
      <c r="W10" s="39"/>
      <c r="X10" s="39"/>
    </row>
    <row r="11" spans="2:32" x14ac:dyDescent="0.3">
      <c r="B11" s="45">
        <v>1</v>
      </c>
      <c r="C11" s="48">
        <f t="shared" si="10"/>
        <v>6.666666666666667</v>
      </c>
      <c r="D11" s="36">
        <v>12.2</v>
      </c>
      <c r="E11" s="36">
        <v>13.64</v>
      </c>
      <c r="F11" s="36">
        <v>12.24</v>
      </c>
      <c r="G11" s="36">
        <f>314/25</f>
        <v>12.56</v>
      </c>
      <c r="H11" s="35">
        <f>348/25</f>
        <v>13.92</v>
      </c>
      <c r="I11" s="225">
        <v>17.32</v>
      </c>
      <c r="J11" s="34">
        <f>251/25</f>
        <v>10.039999999999999</v>
      </c>
      <c r="K11" s="45">
        <f t="shared" si="7"/>
        <v>10.039999999999999</v>
      </c>
      <c r="L11" s="46">
        <f t="shared" si="8"/>
        <v>12.912000000000001</v>
      </c>
      <c r="M11" s="47">
        <f t="shared" si="9"/>
        <v>0.81062938510764604</v>
      </c>
      <c r="N11" s="93"/>
      <c r="O11" s="93"/>
    </row>
    <row r="12" spans="2:32" x14ac:dyDescent="0.3">
      <c r="B12" s="45">
        <v>0.5</v>
      </c>
      <c r="C12" s="48">
        <f t="shared" si="10"/>
        <v>6.4659800028906789</v>
      </c>
      <c r="D12" s="36">
        <f>345/25</f>
        <v>13.8</v>
      </c>
      <c r="E12" s="36">
        <f>335/25</f>
        <v>13.4</v>
      </c>
      <c r="F12" s="36">
        <f>310/25</f>
        <v>12.4</v>
      </c>
      <c r="G12" s="36">
        <f>355/25</f>
        <v>14.2</v>
      </c>
      <c r="H12" s="36">
        <f>366/25</f>
        <v>14.64</v>
      </c>
      <c r="I12" s="225">
        <f>268/25</f>
        <v>10.72</v>
      </c>
      <c r="J12" s="36">
        <f>390/25</f>
        <v>15.6</v>
      </c>
      <c r="K12" s="45">
        <f t="shared" si="7"/>
        <v>10.72</v>
      </c>
      <c r="L12" s="46">
        <f t="shared" si="8"/>
        <v>13.687999999999999</v>
      </c>
      <c r="M12" s="47">
        <f t="shared" si="9"/>
        <v>0.85482161881880347</v>
      </c>
      <c r="N12" s="93"/>
      <c r="O12" s="93"/>
    </row>
    <row r="13" spans="2:32" x14ac:dyDescent="0.3">
      <c r="B13" s="45">
        <v>0.2</v>
      </c>
      <c r="C13" s="48">
        <f t="shared" si="10"/>
        <v>6.2006866637759872</v>
      </c>
      <c r="D13" s="36">
        <f>308/25</f>
        <v>12.32</v>
      </c>
      <c r="E13" s="36">
        <f>320/25</f>
        <v>12.8</v>
      </c>
      <c r="F13" s="36">
        <f>315/25</f>
        <v>12.6</v>
      </c>
      <c r="G13" s="36">
        <f>330/25</f>
        <v>13.2</v>
      </c>
      <c r="H13" s="36">
        <f>350/25</f>
        <v>14</v>
      </c>
      <c r="I13" s="225">
        <f>362/25</f>
        <v>14.48</v>
      </c>
      <c r="J13" s="49">
        <f>386/25</f>
        <v>15.44</v>
      </c>
      <c r="K13" s="45">
        <f t="shared" si="7"/>
        <v>12.32</v>
      </c>
      <c r="L13" s="46">
        <f t="shared" si="8"/>
        <v>12.984</v>
      </c>
      <c r="M13" s="47">
        <f t="shared" si="9"/>
        <v>0.65213495535816812</v>
      </c>
      <c r="N13" s="93"/>
      <c r="O13" s="93"/>
      <c r="AA13" s="37"/>
      <c r="AC13" s="37"/>
      <c r="AD13" s="37"/>
      <c r="AF13" s="37"/>
    </row>
    <row r="14" spans="2:32" x14ac:dyDescent="0.3">
      <c r="B14" s="50">
        <v>0.1</v>
      </c>
      <c r="C14" s="51">
        <f t="shared" si="10"/>
        <v>6</v>
      </c>
      <c r="D14" s="36">
        <f>335/25</f>
        <v>13.4</v>
      </c>
      <c r="E14" s="36">
        <f>354/25</f>
        <v>14.16</v>
      </c>
      <c r="F14" s="36">
        <f>322/25</f>
        <v>12.88</v>
      </c>
      <c r="G14" s="36">
        <f>338/25</f>
        <v>13.52</v>
      </c>
      <c r="H14" s="36">
        <f>306/25</f>
        <v>12.24</v>
      </c>
      <c r="I14" s="225">
        <f>395/25</f>
        <v>15.8</v>
      </c>
      <c r="J14" s="49">
        <f>490/25</f>
        <v>19.600000000000001</v>
      </c>
      <c r="K14" s="45">
        <f t="shared" si="7"/>
        <v>12.24</v>
      </c>
      <c r="L14" s="46">
        <f t="shared" si="8"/>
        <v>13.24</v>
      </c>
      <c r="M14" s="47">
        <f t="shared" si="9"/>
        <v>0.72111025509279769</v>
      </c>
      <c r="N14" s="93"/>
      <c r="O14" s="93"/>
      <c r="AB14" s="37"/>
      <c r="AF14" s="37"/>
    </row>
    <row r="15" spans="2:32" x14ac:dyDescent="0.3">
      <c r="B15" s="50">
        <v>0.05</v>
      </c>
      <c r="C15" s="51">
        <f t="shared" si="10"/>
        <v>5.7993133362240128</v>
      </c>
      <c r="D15" s="36">
        <v>11.92</v>
      </c>
      <c r="E15" s="36">
        <v>12</v>
      </c>
      <c r="F15" s="36">
        <v>12.8</v>
      </c>
      <c r="G15" s="36">
        <v>12.32</v>
      </c>
      <c r="H15" s="36">
        <v>12.4</v>
      </c>
      <c r="I15" s="225">
        <v>10.4</v>
      </c>
      <c r="J15" s="49">
        <v>11.44</v>
      </c>
      <c r="K15" s="45">
        <f t="shared" si="7"/>
        <v>10.4</v>
      </c>
      <c r="L15" s="46">
        <f t="shared" si="8"/>
        <v>12.288</v>
      </c>
      <c r="M15" s="47">
        <f t="shared" si="9"/>
        <v>0.35145412218382105</v>
      </c>
      <c r="N15" s="93"/>
      <c r="O15" s="93"/>
      <c r="V15" s="37"/>
      <c r="AA15" s="37"/>
      <c r="AC15" s="37"/>
      <c r="AD15" s="37"/>
    </row>
    <row r="16" spans="2:32" x14ac:dyDescent="0.3">
      <c r="B16" s="50">
        <v>0.02</v>
      </c>
      <c r="C16" s="51">
        <f t="shared" si="10"/>
        <v>5.5340199971093211</v>
      </c>
      <c r="D16" s="36">
        <v>13.48</v>
      </c>
      <c r="E16" s="36">
        <v>12.4</v>
      </c>
      <c r="F16" s="36">
        <v>12.08</v>
      </c>
      <c r="G16" s="36">
        <v>12.6</v>
      </c>
      <c r="H16" s="36">
        <v>10.8</v>
      </c>
      <c r="I16" s="225">
        <v>10.4</v>
      </c>
      <c r="J16" s="49">
        <f>382/25</f>
        <v>15.28</v>
      </c>
      <c r="K16" s="45">
        <f t="shared" si="7"/>
        <v>10.4</v>
      </c>
      <c r="L16" s="46">
        <f t="shared" si="8"/>
        <v>12.272</v>
      </c>
      <c r="M16" s="47">
        <f t="shared" si="9"/>
        <v>0.97299537511747691</v>
      </c>
      <c r="N16" s="93"/>
      <c r="O16" s="93"/>
      <c r="AB16" s="91"/>
      <c r="AC16" s="91"/>
    </row>
    <row r="17" spans="2:31" x14ac:dyDescent="0.3">
      <c r="B17" s="50">
        <v>0.01</v>
      </c>
      <c r="C17" s="51">
        <f t="shared" si="10"/>
        <v>5.333333333333333</v>
      </c>
      <c r="D17" s="35">
        <v>14.16</v>
      </c>
      <c r="E17" s="36">
        <f>353/25</f>
        <v>14.12</v>
      </c>
      <c r="F17" s="35">
        <v>14.12</v>
      </c>
      <c r="G17" s="35">
        <f>351/25</f>
        <v>14.04</v>
      </c>
      <c r="H17" s="35">
        <v>12.24</v>
      </c>
      <c r="I17" s="226">
        <v>10.32</v>
      </c>
      <c r="J17" s="35">
        <v>11.24</v>
      </c>
      <c r="K17" s="45">
        <f t="shared" si="7"/>
        <v>10.32</v>
      </c>
      <c r="L17" s="46">
        <f t="shared" si="8"/>
        <v>13.735999999999999</v>
      </c>
      <c r="M17" s="47">
        <f t="shared" si="9"/>
        <v>0.83742462347365898</v>
      </c>
      <c r="N17" s="35"/>
      <c r="O17" s="35"/>
    </row>
    <row r="18" spans="2:31" ht="15" thickBot="1" x14ac:dyDescent="0.35">
      <c r="B18" s="55">
        <v>4.0000000000000001E-3</v>
      </c>
      <c r="C18" s="56">
        <f t="shared" si="10"/>
        <v>5.0680399942186414</v>
      </c>
      <c r="D18" s="57">
        <f>334/25</f>
        <v>13.36</v>
      </c>
      <c r="E18" s="57">
        <f>354/25</f>
        <v>14.16</v>
      </c>
      <c r="F18" s="58">
        <f>314/25</f>
        <v>12.56</v>
      </c>
      <c r="G18" s="58">
        <f>368/25</f>
        <v>14.72</v>
      </c>
      <c r="H18" s="58">
        <f>362/25</f>
        <v>14.48</v>
      </c>
      <c r="I18" s="227">
        <f>396/25</f>
        <v>15.84</v>
      </c>
      <c r="J18" s="59">
        <f>281/25</f>
        <v>11.24</v>
      </c>
      <c r="K18" s="178">
        <f t="shared" si="7"/>
        <v>11.24</v>
      </c>
      <c r="L18" s="179">
        <f t="shared" si="8"/>
        <v>13.856</v>
      </c>
      <c r="M18" s="180">
        <f t="shared" si="9"/>
        <v>0.88796396323274307</v>
      </c>
      <c r="N18" s="35"/>
      <c r="O18" s="35"/>
    </row>
    <row r="19" spans="2:31" x14ac:dyDescent="0.3">
      <c r="C19" s="61"/>
      <c r="N19" s="35"/>
      <c r="O19" s="35"/>
    </row>
    <row r="20" spans="2:31" x14ac:dyDescent="0.3">
      <c r="B20" s="7" t="s">
        <v>15</v>
      </c>
      <c r="N20" s="35"/>
      <c r="O20" s="35"/>
    </row>
    <row r="21" spans="2:31" ht="15" thickBot="1" x14ac:dyDescent="0.35">
      <c r="N21" s="35"/>
      <c r="O21" s="35"/>
    </row>
    <row r="22" spans="2:31" ht="16.2" thickBot="1" x14ac:dyDescent="0.4">
      <c r="B22" s="181" t="s">
        <v>0</v>
      </c>
      <c r="C22" s="182" t="s">
        <v>1</v>
      </c>
      <c r="D22" s="181" t="s">
        <v>17</v>
      </c>
      <c r="E22" s="182" t="s">
        <v>16</v>
      </c>
      <c r="F22" s="182" t="s">
        <v>18</v>
      </c>
      <c r="G22" s="182" t="s">
        <v>19</v>
      </c>
      <c r="H22" s="182" t="s">
        <v>20</v>
      </c>
      <c r="I22" s="182" t="s">
        <v>21</v>
      </c>
      <c r="J22" s="183" t="s">
        <v>22</v>
      </c>
      <c r="K22" s="182" t="s">
        <v>11</v>
      </c>
      <c r="L22" s="182" t="s">
        <v>23</v>
      </c>
      <c r="M22" s="189" t="s">
        <v>24</v>
      </c>
      <c r="N22" s="35"/>
      <c r="O22" s="35"/>
    </row>
    <row r="23" spans="2:31" x14ac:dyDescent="0.3">
      <c r="B23" s="45">
        <v>10</v>
      </c>
      <c r="C23" s="54">
        <f t="shared" ref="C23:C24" si="11">(LOG10(B23)+10)/1.5</f>
        <v>7.333333333333333</v>
      </c>
      <c r="D23" s="221">
        <f>57/25</f>
        <v>2.2799999999999998</v>
      </c>
      <c r="E23" s="16">
        <f>55/25</f>
        <v>2.2000000000000002</v>
      </c>
      <c r="F23" s="95">
        <f>54/25</f>
        <v>2.16</v>
      </c>
      <c r="G23" s="95">
        <f>56/25</f>
        <v>2.2400000000000002</v>
      </c>
      <c r="H23" s="95">
        <f>42/25</f>
        <v>1.68</v>
      </c>
      <c r="I23" s="163">
        <f>47/25</f>
        <v>1.88</v>
      </c>
      <c r="J23" s="220">
        <f>46/25</f>
        <v>1.84</v>
      </c>
      <c r="K23" s="41">
        <f>MIN(D23:J23)</f>
        <v>1.68</v>
      </c>
      <c r="L23" s="62">
        <f>AVERAGE(D23:H23)</f>
        <v>2.1120000000000001</v>
      </c>
      <c r="M23" s="63">
        <f>STDEV(D23:H23)</f>
        <v>0.24560130292813986</v>
      </c>
      <c r="N23" s="35"/>
      <c r="O23" s="35"/>
    </row>
    <row r="24" spans="2:31" x14ac:dyDescent="0.3">
      <c r="B24" s="50">
        <v>7</v>
      </c>
      <c r="C24" s="60">
        <f t="shared" si="11"/>
        <v>7.2300653600095046</v>
      </c>
      <c r="D24" s="221">
        <f>76/25</f>
        <v>3.04</v>
      </c>
      <c r="E24" s="16">
        <f>82/25</f>
        <v>3.28</v>
      </c>
      <c r="F24" s="16">
        <f>72/25</f>
        <v>2.88</v>
      </c>
      <c r="G24" s="16">
        <f>78/25</f>
        <v>3.12</v>
      </c>
      <c r="H24" s="16">
        <f>77/25</f>
        <v>3.08</v>
      </c>
      <c r="I24" s="29">
        <f>96/25</f>
        <v>3.84</v>
      </c>
      <c r="J24" s="220">
        <f>80/25</f>
        <v>3.2</v>
      </c>
      <c r="K24" s="45">
        <f t="shared" ref="K24:K26" si="12">MIN(D24:J24)</f>
        <v>2.88</v>
      </c>
      <c r="L24" s="46">
        <f t="shared" ref="L24:L26" si="13">AVERAGE(D24:H24)</f>
        <v>3.08</v>
      </c>
      <c r="M24" s="47">
        <f t="shared" ref="M24:M26" si="14">STDEV(D24:H24)</f>
        <v>0.14422205101855956</v>
      </c>
      <c r="N24" s="35"/>
      <c r="O24" s="35"/>
    </row>
    <row r="25" spans="2:31" x14ac:dyDescent="0.3">
      <c r="B25" s="45">
        <v>5</v>
      </c>
      <c r="C25" s="54">
        <f t="shared" ref="C25:C34" si="15">(LOG10(B25)+10)/1.5</f>
        <v>7.1326466695573458</v>
      </c>
      <c r="D25" s="221">
        <f>150/25</f>
        <v>6</v>
      </c>
      <c r="E25" s="16">
        <f>171/25</f>
        <v>6.84</v>
      </c>
      <c r="F25" s="16">
        <v>7.52</v>
      </c>
      <c r="G25" s="16">
        <v>7.6</v>
      </c>
      <c r="H25" s="16">
        <v>8.08</v>
      </c>
      <c r="I25" s="29">
        <f>144/25</f>
        <v>5.76</v>
      </c>
      <c r="J25" s="220">
        <f>171/25</f>
        <v>6.84</v>
      </c>
      <c r="K25" s="45">
        <f t="shared" si="12"/>
        <v>5.76</v>
      </c>
      <c r="L25" s="46">
        <f t="shared" si="13"/>
        <v>7.2080000000000002</v>
      </c>
      <c r="M25" s="47">
        <f t="shared" si="14"/>
        <v>0.80716788836028397</v>
      </c>
      <c r="N25" s="35"/>
      <c r="O25" s="35"/>
    </row>
    <row r="26" spans="2:31" x14ac:dyDescent="0.3">
      <c r="B26" s="50">
        <v>2</v>
      </c>
      <c r="C26" s="60">
        <f t="shared" si="15"/>
        <v>6.8673533304426542</v>
      </c>
      <c r="D26" s="221">
        <f>248/25</f>
        <v>9.92</v>
      </c>
      <c r="E26" s="16">
        <f>251/25</f>
        <v>10.039999999999999</v>
      </c>
      <c r="F26" s="16">
        <f>203/25</f>
        <v>8.1199999999999992</v>
      </c>
      <c r="G26" s="16">
        <f>192/25</f>
        <v>7.68</v>
      </c>
      <c r="H26" s="16">
        <f>222/25</f>
        <v>8.8800000000000008</v>
      </c>
      <c r="I26" s="29">
        <f>252/25</f>
        <v>10.08</v>
      </c>
      <c r="J26" s="220">
        <f>255/25</f>
        <v>10.199999999999999</v>
      </c>
      <c r="K26" s="45">
        <f t="shared" si="12"/>
        <v>7.68</v>
      </c>
      <c r="L26" s="46">
        <f t="shared" si="13"/>
        <v>8.9280000000000008</v>
      </c>
      <c r="M26" s="47">
        <f t="shared" si="14"/>
        <v>1.0527677806619928</v>
      </c>
      <c r="N26" s="35"/>
      <c r="O26" s="35"/>
    </row>
    <row r="27" spans="2:31" x14ac:dyDescent="0.3">
      <c r="B27" s="45">
        <v>1</v>
      </c>
      <c r="C27" s="54">
        <f t="shared" si="15"/>
        <v>6.666666666666667</v>
      </c>
      <c r="D27" s="221">
        <f>204/25</f>
        <v>8.16</v>
      </c>
      <c r="E27" s="16">
        <f>199/25</f>
        <v>7.96</v>
      </c>
      <c r="F27" s="16">
        <f>208/25</f>
        <v>8.32</v>
      </c>
      <c r="G27" s="16">
        <f>202/25</f>
        <v>8.08</v>
      </c>
      <c r="H27" s="16">
        <f>205/25</f>
        <v>8.1999999999999993</v>
      </c>
      <c r="I27" s="29">
        <f>196/25</f>
        <v>7.84</v>
      </c>
      <c r="J27" s="220">
        <f>215/25</f>
        <v>8.6</v>
      </c>
      <c r="K27" s="45">
        <f t="shared" ref="K27:K34" si="16">MIN(D27:J27)</f>
        <v>7.84</v>
      </c>
      <c r="L27" s="46">
        <f t="shared" ref="L27:L34" si="17">AVERAGE(D27:H27)</f>
        <v>8.1440000000000001</v>
      </c>
      <c r="M27" s="47">
        <f t="shared" ref="M27:M34" si="18">STDEV(D27:H27)</f>
        <v>0.1344618905117729</v>
      </c>
      <c r="N27" s="35"/>
      <c r="O27" s="35"/>
    </row>
    <row r="28" spans="2:31" x14ac:dyDescent="0.3">
      <c r="B28" s="45">
        <v>0.5</v>
      </c>
      <c r="C28" s="54">
        <f t="shared" si="15"/>
        <v>6.4659800028906789</v>
      </c>
      <c r="D28" s="221">
        <v>8.4</v>
      </c>
      <c r="E28" s="16">
        <v>8.6</v>
      </c>
      <c r="F28" s="16">
        <v>8.56</v>
      </c>
      <c r="G28" s="16">
        <v>8.48</v>
      </c>
      <c r="H28" s="16">
        <v>8.68</v>
      </c>
      <c r="I28" s="29">
        <v>7.72</v>
      </c>
      <c r="J28" s="220">
        <v>8.0399999999999991</v>
      </c>
      <c r="K28" s="45">
        <f t="shared" si="16"/>
        <v>7.72</v>
      </c>
      <c r="L28" s="46">
        <f t="shared" si="17"/>
        <v>8.5440000000000005</v>
      </c>
      <c r="M28" s="47">
        <f t="shared" si="18"/>
        <v>0.10807404868885007</v>
      </c>
      <c r="N28" s="35"/>
      <c r="O28" s="35"/>
      <c r="AE28" s="52"/>
    </row>
    <row r="29" spans="2:31" x14ac:dyDescent="0.3">
      <c r="B29" s="45">
        <v>0.2</v>
      </c>
      <c r="C29" s="54">
        <f t="shared" si="15"/>
        <v>6.2006866637759872</v>
      </c>
      <c r="D29" s="221">
        <f>219/25</f>
        <v>8.76</v>
      </c>
      <c r="E29" s="16">
        <f>217/25</f>
        <v>8.68</v>
      </c>
      <c r="F29" s="16">
        <f>220/25</f>
        <v>8.8000000000000007</v>
      </c>
      <c r="G29" s="16">
        <f>214/25</f>
        <v>8.56</v>
      </c>
      <c r="H29" s="16">
        <f>219/25</f>
        <v>8.76</v>
      </c>
      <c r="I29" s="29">
        <f>230/25</f>
        <v>9.1999999999999993</v>
      </c>
      <c r="J29" s="220">
        <f>197/25</f>
        <v>7.88</v>
      </c>
      <c r="K29" s="45">
        <f t="shared" si="16"/>
        <v>7.88</v>
      </c>
      <c r="L29" s="46">
        <f t="shared" si="17"/>
        <v>8.7119999999999997</v>
      </c>
      <c r="M29" s="47">
        <f t="shared" si="18"/>
        <v>9.5498691090506502E-2</v>
      </c>
      <c r="N29" s="35"/>
      <c r="O29" s="35"/>
    </row>
    <row r="30" spans="2:31" x14ac:dyDescent="0.3">
      <c r="B30" s="50">
        <v>0.1</v>
      </c>
      <c r="C30" s="60">
        <f t="shared" si="15"/>
        <v>6</v>
      </c>
      <c r="D30" s="221">
        <f>216/25</f>
        <v>8.64</v>
      </c>
      <c r="E30" s="16">
        <f>220/25</f>
        <v>8.8000000000000007</v>
      </c>
      <c r="F30" s="16">
        <f>221/25</f>
        <v>8.84</v>
      </c>
      <c r="G30" s="16">
        <f>218/25</f>
        <v>8.7200000000000006</v>
      </c>
      <c r="H30" s="16">
        <f>216/25</f>
        <v>8.64</v>
      </c>
      <c r="I30" s="29">
        <f>200/25</f>
        <v>8</v>
      </c>
      <c r="J30" s="220">
        <f>192/25</f>
        <v>7.68</v>
      </c>
      <c r="K30" s="45">
        <f t="shared" si="16"/>
        <v>7.68</v>
      </c>
      <c r="L30" s="46">
        <f t="shared" si="17"/>
        <v>8.7279999999999998</v>
      </c>
      <c r="M30" s="47">
        <f t="shared" si="18"/>
        <v>9.121403400793085E-2</v>
      </c>
      <c r="N30" s="35"/>
      <c r="O30" s="35"/>
      <c r="AE30" s="37"/>
    </row>
    <row r="31" spans="2:31" x14ac:dyDescent="0.3">
      <c r="B31" s="50">
        <v>0.05</v>
      </c>
      <c r="C31" s="60">
        <f t="shared" si="15"/>
        <v>5.7993133362240128</v>
      </c>
      <c r="D31" s="221">
        <f>188/25</f>
        <v>7.52</v>
      </c>
      <c r="E31" s="16">
        <v>7.28</v>
      </c>
      <c r="F31" s="16">
        <v>7.32</v>
      </c>
      <c r="G31" s="16">
        <v>7.32</v>
      </c>
      <c r="H31" s="16">
        <f>181/25</f>
        <v>7.24</v>
      </c>
      <c r="I31" s="29">
        <f>202/25</f>
        <v>8.08</v>
      </c>
      <c r="J31" s="220">
        <f>194/25</f>
        <v>7.76</v>
      </c>
      <c r="K31" s="45">
        <f t="shared" si="16"/>
        <v>7.24</v>
      </c>
      <c r="L31" s="46">
        <f t="shared" si="17"/>
        <v>7.3360000000000003</v>
      </c>
      <c r="M31" s="47">
        <f t="shared" si="18"/>
        <v>0.10807404868885008</v>
      </c>
      <c r="N31" s="35"/>
      <c r="O31" s="35"/>
      <c r="AE31" s="37"/>
    </row>
    <row r="32" spans="2:31" x14ac:dyDescent="0.3">
      <c r="B32" s="50">
        <v>0.02</v>
      </c>
      <c r="C32" s="60">
        <f t="shared" si="15"/>
        <v>5.5340199971093211</v>
      </c>
      <c r="D32" s="221">
        <f>201/25</f>
        <v>8.0399999999999991</v>
      </c>
      <c r="E32" s="16">
        <f>198/25</f>
        <v>7.92</v>
      </c>
      <c r="F32" s="16">
        <f>196/25</f>
        <v>7.84</v>
      </c>
      <c r="G32" s="16">
        <v>7.96</v>
      </c>
      <c r="H32" s="16">
        <v>8.08</v>
      </c>
      <c r="I32" s="29">
        <v>8.24</v>
      </c>
      <c r="J32" s="222">
        <f>195/25</f>
        <v>7.8</v>
      </c>
      <c r="K32" s="45">
        <f t="shared" si="16"/>
        <v>7.8</v>
      </c>
      <c r="L32" s="46">
        <f t="shared" si="17"/>
        <v>7.9679999999999991</v>
      </c>
      <c r="M32" s="47">
        <f t="shared" si="18"/>
        <v>9.5498691090506488E-2</v>
      </c>
      <c r="N32" s="35"/>
      <c r="O32" s="35"/>
      <c r="AD32" s="53"/>
    </row>
    <row r="33" spans="2:31" x14ac:dyDescent="0.3">
      <c r="B33" s="50">
        <v>0.01</v>
      </c>
      <c r="C33" s="60">
        <f t="shared" si="15"/>
        <v>5.333333333333333</v>
      </c>
      <c r="D33" s="221">
        <f>200/25</f>
        <v>8</v>
      </c>
      <c r="E33" s="16">
        <f>199/25</f>
        <v>7.96</v>
      </c>
      <c r="F33" s="16">
        <f>200/25</f>
        <v>8</v>
      </c>
      <c r="G33" s="16">
        <f>201/25</f>
        <v>8.0399999999999991</v>
      </c>
      <c r="H33" s="16">
        <f>208/25</f>
        <v>8.32</v>
      </c>
      <c r="I33" s="29">
        <f>210/25</f>
        <v>8.4</v>
      </c>
      <c r="J33" s="220">
        <f>212/25</f>
        <v>8.48</v>
      </c>
      <c r="K33" s="45">
        <f t="shared" si="16"/>
        <v>7.96</v>
      </c>
      <c r="L33" s="46">
        <f t="shared" si="17"/>
        <v>8.0640000000000001</v>
      </c>
      <c r="M33" s="47">
        <f t="shared" si="18"/>
        <v>0.14587666023048393</v>
      </c>
      <c r="N33" s="35"/>
      <c r="O33" s="35"/>
    </row>
    <row r="34" spans="2:31" ht="15" thickBot="1" x14ac:dyDescent="0.35">
      <c r="B34" s="55">
        <v>4.0000000000000001E-3</v>
      </c>
      <c r="C34" s="64">
        <f t="shared" si="15"/>
        <v>5.0680399942186414</v>
      </c>
      <c r="D34" s="223">
        <f>229/25</f>
        <v>9.16</v>
      </c>
      <c r="E34" s="20">
        <f>237/25</f>
        <v>9.48</v>
      </c>
      <c r="F34" s="20">
        <f>185/25</f>
        <v>7.4</v>
      </c>
      <c r="G34" s="20">
        <f>256/25</f>
        <v>10.24</v>
      </c>
      <c r="H34" s="20">
        <f>210/25</f>
        <v>8.4</v>
      </c>
      <c r="I34" s="166">
        <f>262/25</f>
        <v>10.48</v>
      </c>
      <c r="J34" s="224">
        <f>324/25</f>
        <v>12.96</v>
      </c>
      <c r="K34" s="178">
        <f t="shared" si="16"/>
        <v>7.4</v>
      </c>
      <c r="L34" s="179">
        <f t="shared" si="17"/>
        <v>8.9359999999999999</v>
      </c>
      <c r="M34" s="180">
        <f t="shared" si="18"/>
        <v>1.0831805020401684</v>
      </c>
      <c r="N34" s="35"/>
      <c r="O34" s="35"/>
    </row>
    <row r="44" spans="2:31" x14ac:dyDescent="0.3">
      <c r="AD44" s="36"/>
    </row>
    <row r="45" spans="2:31" x14ac:dyDescent="0.3">
      <c r="AE45" s="36"/>
    </row>
    <row r="47" spans="2:31" x14ac:dyDescent="0.3">
      <c r="AD47" s="36"/>
      <c r="AE47" s="36"/>
    </row>
    <row r="49" spans="28:31" x14ac:dyDescent="0.3">
      <c r="AD49" s="36"/>
      <c r="AE49" s="36"/>
    </row>
    <row r="51" spans="28:31" x14ac:dyDescent="0.3">
      <c r="AB51" s="9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37"/>
  <sheetViews>
    <sheetView zoomScale="70" zoomScaleNormal="70" workbookViewId="0">
      <selection activeCell="L42" sqref="L42"/>
    </sheetView>
  </sheetViews>
  <sheetFormatPr defaultRowHeight="14.4" x14ac:dyDescent="0.3"/>
  <cols>
    <col min="11" max="11" width="9.44140625" bestFit="1" customWidth="1"/>
    <col min="12" max="12" width="10" bestFit="1" customWidth="1"/>
    <col min="28" max="28" width="8.88671875" style="7"/>
  </cols>
  <sheetData>
    <row r="1" spans="2:37" x14ac:dyDescent="0.3">
      <c r="AB1" s="15">
        <f>AVERAGE(L5:L15)</f>
        <v>7.8189090909090906</v>
      </c>
      <c r="AC1" s="15">
        <f>AVERAGE(M5:M15)</f>
        <v>0.2629684715454973</v>
      </c>
    </row>
    <row r="2" spans="2:37" ht="15.6" x14ac:dyDescent="0.3">
      <c r="B2" s="177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37" ht="15" thickBot="1" x14ac:dyDescent="0.35">
      <c r="N3" s="1"/>
      <c r="O3" s="1"/>
    </row>
    <row r="4" spans="2:37" ht="16.2" thickBot="1" x14ac:dyDescent="0.4">
      <c r="B4" s="181" t="s">
        <v>0</v>
      </c>
      <c r="C4" s="182" t="s">
        <v>1</v>
      </c>
      <c r="D4" s="181" t="s">
        <v>17</v>
      </c>
      <c r="E4" s="182" t="s">
        <v>16</v>
      </c>
      <c r="F4" s="182" t="s">
        <v>18</v>
      </c>
      <c r="G4" s="182" t="s">
        <v>19</v>
      </c>
      <c r="H4" s="182" t="s">
        <v>20</v>
      </c>
      <c r="I4" s="182" t="s">
        <v>21</v>
      </c>
      <c r="J4" s="183" t="s">
        <v>22</v>
      </c>
      <c r="K4" s="182" t="s">
        <v>11</v>
      </c>
      <c r="L4" s="182" t="s">
        <v>23</v>
      </c>
      <c r="M4" s="189" t="s">
        <v>24</v>
      </c>
      <c r="N4" s="162"/>
      <c r="O4" s="1"/>
    </row>
    <row r="5" spans="2:37" x14ac:dyDescent="0.3">
      <c r="B5" s="22">
        <v>7</v>
      </c>
      <c r="C5" s="4">
        <f>(LOG10(B5)+10)/1.5</f>
        <v>7.2300653600095046</v>
      </c>
      <c r="D5" s="9">
        <f>80/25</f>
        <v>3.2</v>
      </c>
      <c r="E5" s="1">
        <f>82/25</f>
        <v>3.28</v>
      </c>
      <c r="F5" s="1">
        <f>83/25</f>
        <v>3.32</v>
      </c>
      <c r="G5" s="1">
        <f>86/25</f>
        <v>3.44</v>
      </c>
      <c r="H5" s="1">
        <f>72/25</f>
        <v>2.88</v>
      </c>
      <c r="I5" s="173">
        <f>96/25</f>
        <v>3.84</v>
      </c>
      <c r="J5" s="159">
        <f>102/25</f>
        <v>4.08</v>
      </c>
      <c r="K5" s="1">
        <f>MIN(D5:J5)</f>
        <v>2.88</v>
      </c>
      <c r="L5" s="28">
        <f>AVERAGE(D5:H5)</f>
        <v>3.2240000000000002</v>
      </c>
      <c r="M5" s="174">
        <f>STDEVA(D5:H5)</f>
        <v>0.21090282122342505</v>
      </c>
      <c r="N5" s="162"/>
      <c r="O5" s="1"/>
    </row>
    <row r="6" spans="2:37" x14ac:dyDescent="0.3">
      <c r="B6" s="9">
        <v>5</v>
      </c>
      <c r="C6" s="2">
        <f t="shared" ref="C6:C15" si="0">(LOG10(B6)+10)/1.5</f>
        <v>7.1326466695573458</v>
      </c>
      <c r="D6" s="9">
        <f>160/25</f>
        <v>6.4</v>
      </c>
      <c r="E6" s="1">
        <f>148/25</f>
        <v>5.92</v>
      </c>
      <c r="F6" s="1">
        <f>154/25</f>
        <v>6.16</v>
      </c>
      <c r="G6" s="3">
        <f>157/25</f>
        <v>6.28</v>
      </c>
      <c r="H6" s="1">
        <f>152/25</f>
        <v>6.08</v>
      </c>
      <c r="I6" s="5">
        <f>120/25</f>
        <v>4.8</v>
      </c>
      <c r="J6" s="159">
        <f>218/25</f>
        <v>8.7200000000000006</v>
      </c>
      <c r="K6" s="1">
        <f t="shared" ref="K6:K10" si="1">MIN(D6:J6)</f>
        <v>4.8</v>
      </c>
      <c r="L6" s="28">
        <f t="shared" ref="L6:L10" si="2">AVERAGE(D6:H6)</f>
        <v>6.168000000000001</v>
      </c>
      <c r="M6" s="174">
        <f t="shared" ref="M6:M10" si="3">STDEVA(D6:H6)</f>
        <v>0.18417383093154158</v>
      </c>
      <c r="N6" s="162"/>
      <c r="O6" s="1"/>
    </row>
    <row r="7" spans="2:37" x14ac:dyDescent="0.3">
      <c r="B7" s="22">
        <v>2</v>
      </c>
      <c r="C7" s="4">
        <f t="shared" si="0"/>
        <v>6.8673533304426542</v>
      </c>
      <c r="D7" s="9">
        <f>164/25</f>
        <v>6.56</v>
      </c>
      <c r="E7" s="1">
        <f>162/25</f>
        <v>6.48</v>
      </c>
      <c r="F7" s="1">
        <f>164/25</f>
        <v>6.56</v>
      </c>
      <c r="G7" s="1">
        <f>134/25</f>
        <v>5.36</v>
      </c>
      <c r="H7" s="1">
        <f>161/25</f>
        <v>6.44</v>
      </c>
      <c r="I7" s="5">
        <f>132/25</f>
        <v>5.28</v>
      </c>
      <c r="J7" s="159">
        <f>206/25</f>
        <v>8.24</v>
      </c>
      <c r="K7" s="1">
        <f t="shared" si="1"/>
        <v>5.28</v>
      </c>
      <c r="L7" s="28">
        <f t="shared" si="2"/>
        <v>6.2799999999999994</v>
      </c>
      <c r="M7" s="174">
        <f t="shared" si="3"/>
        <v>0.51691391933280328</v>
      </c>
      <c r="N7" s="162"/>
      <c r="O7" s="1"/>
    </row>
    <row r="8" spans="2:37" x14ac:dyDescent="0.3">
      <c r="B8" s="9">
        <v>1</v>
      </c>
      <c r="C8" s="2">
        <f t="shared" si="0"/>
        <v>6.666666666666667</v>
      </c>
      <c r="D8" s="9">
        <f>194/25</f>
        <v>7.76</v>
      </c>
      <c r="E8" s="1">
        <f>200/25</f>
        <v>8</v>
      </c>
      <c r="F8" s="1">
        <f>196/25</f>
        <v>7.84</v>
      </c>
      <c r="G8" s="1">
        <f>193/25</f>
        <v>7.72</v>
      </c>
      <c r="H8" s="1">
        <f>197/25</f>
        <v>7.88</v>
      </c>
      <c r="I8" s="6">
        <f>216/25</f>
        <v>8.64</v>
      </c>
      <c r="J8" s="159">
        <f>218/25</f>
        <v>8.7200000000000006</v>
      </c>
      <c r="K8" s="1">
        <f t="shared" si="1"/>
        <v>7.72</v>
      </c>
      <c r="L8" s="28">
        <f t="shared" si="2"/>
        <v>7.8400000000000007</v>
      </c>
      <c r="M8" s="174">
        <f t="shared" si="3"/>
        <v>0.10954451150103332</v>
      </c>
      <c r="N8" s="162"/>
      <c r="O8" s="1"/>
      <c r="AE8" s="1"/>
    </row>
    <row r="9" spans="2:37" x14ac:dyDescent="0.3">
      <c r="B9" s="9">
        <v>0.5</v>
      </c>
      <c r="C9" s="2">
        <f t="shared" si="0"/>
        <v>6.4659800028906789</v>
      </c>
      <c r="D9" s="9">
        <f>196/25</f>
        <v>7.84</v>
      </c>
      <c r="E9" s="1">
        <f>190/25</f>
        <v>7.6</v>
      </c>
      <c r="F9" s="1">
        <f>192/25</f>
        <v>7.68</v>
      </c>
      <c r="G9" s="1">
        <f>188/25</f>
        <v>7.52</v>
      </c>
      <c r="H9" s="1">
        <f>192/25</f>
        <v>7.68</v>
      </c>
      <c r="I9" s="6">
        <f>171/25</f>
        <v>6.84</v>
      </c>
      <c r="J9" s="159">
        <f>226/25</f>
        <v>9.0399999999999991</v>
      </c>
      <c r="K9" s="1">
        <f t="shared" si="1"/>
        <v>6.84</v>
      </c>
      <c r="L9" s="28">
        <f t="shared" si="2"/>
        <v>7.6639999999999988</v>
      </c>
      <c r="M9" s="174">
        <f t="shared" si="3"/>
        <v>0.11865917579353071</v>
      </c>
      <c r="N9" s="162"/>
      <c r="O9" s="1"/>
      <c r="AD9" s="30"/>
      <c r="AE9" s="31"/>
      <c r="AF9" s="31"/>
      <c r="AG9" s="31"/>
      <c r="AH9" s="30"/>
      <c r="AI9" s="30"/>
      <c r="AJ9" s="32"/>
      <c r="AK9" s="32"/>
    </row>
    <row r="10" spans="2:37" x14ac:dyDescent="0.3">
      <c r="B10" s="9">
        <v>0.2</v>
      </c>
      <c r="C10" s="2">
        <f t="shared" si="0"/>
        <v>6.2006866637759872</v>
      </c>
      <c r="D10" s="9">
        <f>202/25</f>
        <v>8.08</v>
      </c>
      <c r="E10" s="1">
        <f>210/25</f>
        <v>8.4</v>
      </c>
      <c r="F10" s="1">
        <f>210/25</f>
        <v>8.4</v>
      </c>
      <c r="G10" s="1">
        <f>201/25</f>
        <v>8.0399999999999991</v>
      </c>
      <c r="H10" s="1">
        <f>216/25</f>
        <v>8.64</v>
      </c>
      <c r="I10" s="5">
        <f>196/25</f>
        <v>7.84</v>
      </c>
      <c r="J10" s="159">
        <f>230/25</f>
        <v>9.1999999999999993</v>
      </c>
      <c r="K10" s="1">
        <f t="shared" si="1"/>
        <v>7.84</v>
      </c>
      <c r="L10" s="28">
        <f t="shared" si="2"/>
        <v>8.3120000000000012</v>
      </c>
      <c r="M10" s="174">
        <f t="shared" si="3"/>
        <v>0.2504396134799769</v>
      </c>
      <c r="N10" s="162"/>
      <c r="O10" s="1"/>
      <c r="AD10" s="32"/>
      <c r="AE10" s="31"/>
      <c r="AF10" s="32"/>
    </row>
    <row r="11" spans="2:37" x14ac:dyDescent="0.3">
      <c r="B11" s="9">
        <v>0.1</v>
      </c>
      <c r="C11" s="2">
        <f t="shared" si="0"/>
        <v>6</v>
      </c>
      <c r="D11" s="175">
        <f>214/25</f>
        <v>8.56</v>
      </c>
      <c r="E11" s="33">
        <f>208/25</f>
        <v>8.32</v>
      </c>
      <c r="F11" s="33">
        <f>201/25</f>
        <v>8.0399999999999991</v>
      </c>
      <c r="G11" s="33">
        <f>208/25</f>
        <v>8.32</v>
      </c>
      <c r="H11" s="33">
        <f>220/25</f>
        <v>8.8000000000000007</v>
      </c>
      <c r="I11" s="5">
        <f>158/25</f>
        <v>6.32</v>
      </c>
      <c r="J11" s="159">
        <f>199/25</f>
        <v>7.96</v>
      </c>
      <c r="K11" s="1">
        <f t="shared" ref="K11" si="4">MIN(D11:J11)</f>
        <v>6.32</v>
      </c>
      <c r="L11" s="28">
        <f t="shared" ref="L11" si="5">AVERAGE(D11:H11)</f>
        <v>8.4080000000000013</v>
      </c>
      <c r="M11" s="174">
        <f t="shared" ref="M11" si="6">STDEVA(D11:H11)</f>
        <v>0.2862167011199736</v>
      </c>
      <c r="N11" s="162"/>
      <c r="O11" s="1"/>
      <c r="AD11" s="32"/>
      <c r="AE11" s="31"/>
      <c r="AF11" s="32"/>
    </row>
    <row r="12" spans="2:37" x14ac:dyDescent="0.3">
      <c r="B12" s="9">
        <v>0.05</v>
      </c>
      <c r="C12" s="2">
        <f t="shared" si="0"/>
        <v>5.7993133362240128</v>
      </c>
      <c r="D12" s="175">
        <f>216/25</f>
        <v>8.64</v>
      </c>
      <c r="E12" s="33">
        <f>219/25</f>
        <v>8.76</v>
      </c>
      <c r="F12" s="33">
        <f>211/25</f>
        <v>8.44</v>
      </c>
      <c r="G12" s="33">
        <f>222/25</f>
        <v>8.8800000000000008</v>
      </c>
      <c r="H12" s="33">
        <f>226/25</f>
        <v>9.0399999999999991</v>
      </c>
      <c r="I12" s="5">
        <f>184/25</f>
        <v>7.36</v>
      </c>
      <c r="J12" s="159">
        <f>206/25</f>
        <v>8.24</v>
      </c>
      <c r="K12" s="1">
        <f t="shared" ref="K12" si="7">MIN(D12:J12)</f>
        <v>7.36</v>
      </c>
      <c r="L12" s="28">
        <f t="shared" ref="L12" si="8">AVERAGE(D12:H12)</f>
        <v>8.7519999999999989</v>
      </c>
      <c r="M12" s="174">
        <f t="shared" ref="M12" si="9">STDEVA(D12:H12)</f>
        <v>0.22873565528793272</v>
      </c>
      <c r="N12" s="162"/>
      <c r="O12" s="1"/>
      <c r="AD12" s="32"/>
      <c r="AE12" s="31"/>
      <c r="AF12" s="32"/>
      <c r="AG12" s="1"/>
    </row>
    <row r="13" spans="2:37" x14ac:dyDescent="0.3">
      <c r="B13" s="9">
        <v>0.02</v>
      </c>
      <c r="C13" s="2">
        <f t="shared" si="0"/>
        <v>5.5340199971093211</v>
      </c>
      <c r="D13" s="9">
        <f>241/25</f>
        <v>9.64</v>
      </c>
      <c r="E13" s="1">
        <f>262/25</f>
        <v>10.48</v>
      </c>
      <c r="F13" s="1">
        <f>263/25</f>
        <v>10.52</v>
      </c>
      <c r="G13" s="1">
        <f>262/25</f>
        <v>10.48</v>
      </c>
      <c r="H13" s="1">
        <f>242/25</f>
        <v>9.68</v>
      </c>
      <c r="I13" s="5">
        <f>212/25</f>
        <v>8.48</v>
      </c>
      <c r="J13" s="159">
        <f>308/25</f>
        <v>12.32</v>
      </c>
      <c r="K13" s="16">
        <f t="shared" ref="K13:K15" si="10">MIN(D13:J13)</f>
        <v>8.48</v>
      </c>
      <c r="L13" s="28">
        <f t="shared" ref="L13:L15" si="11">AVERAGE(D13:H13)</f>
        <v>10.16</v>
      </c>
      <c r="M13" s="164">
        <f t="shared" ref="M13:M15" si="12">STDEVA(D13:H13)</f>
        <v>0.45694638635183443</v>
      </c>
      <c r="N13" s="162"/>
      <c r="O13" s="1"/>
      <c r="P13" s="1"/>
      <c r="Q13" s="1"/>
      <c r="AE13" s="1"/>
      <c r="AF13" s="1"/>
      <c r="AG13" s="1"/>
    </row>
    <row r="14" spans="2:37" x14ac:dyDescent="0.3">
      <c r="B14" s="9">
        <v>0.01</v>
      </c>
      <c r="C14" s="2">
        <f t="shared" si="0"/>
        <v>5.333333333333333</v>
      </c>
      <c r="D14" s="9">
        <f>260/25</f>
        <v>10.4</v>
      </c>
      <c r="E14" s="1">
        <f>242/25</f>
        <v>9.68</v>
      </c>
      <c r="F14" s="1">
        <f>241/25</f>
        <v>9.64</v>
      </c>
      <c r="G14" s="1">
        <f>256/25</f>
        <v>10.24</v>
      </c>
      <c r="H14" s="1">
        <f>258/25</f>
        <v>10.32</v>
      </c>
      <c r="I14" s="5">
        <f>270/25</f>
        <v>10.8</v>
      </c>
      <c r="J14" s="159">
        <f>208/25</f>
        <v>8.32</v>
      </c>
      <c r="K14" s="16">
        <f t="shared" si="10"/>
        <v>8.32</v>
      </c>
      <c r="L14" s="28">
        <f t="shared" si="11"/>
        <v>10.056000000000001</v>
      </c>
      <c r="M14" s="164">
        <f t="shared" si="12"/>
        <v>0.36616935972306591</v>
      </c>
      <c r="N14" s="162"/>
      <c r="O14" s="1"/>
      <c r="AD14" s="32"/>
      <c r="AE14" s="31"/>
      <c r="AF14" s="32"/>
      <c r="AG14" s="32"/>
      <c r="AH14" s="32"/>
    </row>
    <row r="15" spans="2:37" ht="15" thickBot="1" x14ac:dyDescent="0.35">
      <c r="B15" s="10">
        <v>4.0000000000000001E-3</v>
      </c>
      <c r="C15" s="165">
        <f t="shared" si="0"/>
        <v>5.0680399942186414</v>
      </c>
      <c r="D15" s="160">
        <f>228/25</f>
        <v>9.1199999999999992</v>
      </c>
      <c r="E15" s="11">
        <f>229/25</f>
        <v>9.16</v>
      </c>
      <c r="F15" s="11">
        <f>232/25</f>
        <v>9.2799999999999994</v>
      </c>
      <c r="G15" s="11">
        <f>222/25</f>
        <v>8.8800000000000008</v>
      </c>
      <c r="H15" s="11">
        <f>232/25</f>
        <v>9.2799999999999994</v>
      </c>
      <c r="I15" s="176">
        <f>204/25</f>
        <v>8.16</v>
      </c>
      <c r="J15" s="161">
        <f>319/25</f>
        <v>12.76</v>
      </c>
      <c r="K15" s="20">
        <f t="shared" si="10"/>
        <v>8.16</v>
      </c>
      <c r="L15" s="167">
        <f t="shared" si="11"/>
        <v>9.1440000000000019</v>
      </c>
      <c r="M15" s="168">
        <f t="shared" si="12"/>
        <v>0.16395121225535303</v>
      </c>
      <c r="N15" s="162"/>
      <c r="O15" s="1"/>
      <c r="AD15" s="31"/>
      <c r="AE15" s="31"/>
      <c r="AF15" s="31"/>
      <c r="AG15" s="32"/>
      <c r="AH15" s="31"/>
      <c r="AI15" s="32"/>
      <c r="AJ15" s="31"/>
    </row>
    <row r="16" spans="2:37" x14ac:dyDescent="0.3">
      <c r="N16" s="162"/>
      <c r="O16" s="1"/>
      <c r="AD16" s="14"/>
      <c r="AE16" s="1"/>
      <c r="AG16" s="1"/>
    </row>
    <row r="17" spans="2:31" x14ac:dyDescent="0.3">
      <c r="N17" s="1"/>
      <c r="O17" s="1"/>
      <c r="AD17" s="1"/>
      <c r="AE17" s="1"/>
    </row>
    <row r="18" spans="2:31" x14ac:dyDescent="0.3">
      <c r="N18" s="1"/>
      <c r="O18" s="1"/>
      <c r="AD18" s="32"/>
      <c r="AE18" s="31"/>
    </row>
    <row r="19" spans="2:31" ht="15.6" x14ac:dyDescent="0.3">
      <c r="B19" s="157" t="s">
        <v>14</v>
      </c>
      <c r="N19" s="1"/>
      <c r="O19" s="1"/>
    </row>
    <row r="20" spans="2:31" ht="15" thickBot="1" x14ac:dyDescent="0.35">
      <c r="B20" s="1"/>
      <c r="C20" s="1"/>
      <c r="D20" s="1"/>
      <c r="E20" s="1"/>
      <c r="F20" s="1"/>
      <c r="G20" s="1"/>
      <c r="H20" s="1"/>
      <c r="I20" s="1"/>
      <c r="J20" s="1"/>
      <c r="K20" s="16"/>
      <c r="L20" s="16"/>
      <c r="M20" s="16"/>
      <c r="N20" s="1"/>
      <c r="O20" s="1"/>
    </row>
    <row r="21" spans="2:31" ht="16.2" thickBot="1" x14ac:dyDescent="0.4">
      <c r="B21" s="181" t="s">
        <v>0</v>
      </c>
      <c r="C21" s="182" t="s">
        <v>1</v>
      </c>
      <c r="D21" s="181" t="s">
        <v>17</v>
      </c>
      <c r="E21" s="182" t="s">
        <v>16</v>
      </c>
      <c r="F21" s="182" t="s">
        <v>18</v>
      </c>
      <c r="G21" s="182" t="s">
        <v>19</v>
      </c>
      <c r="H21" s="182" t="s">
        <v>20</v>
      </c>
      <c r="I21" s="182" t="s">
        <v>21</v>
      </c>
      <c r="J21" s="183" t="s">
        <v>22</v>
      </c>
      <c r="K21" s="182" t="s">
        <v>11</v>
      </c>
      <c r="L21" s="182" t="s">
        <v>23</v>
      </c>
      <c r="M21" s="189" t="s">
        <v>24</v>
      </c>
      <c r="N21" s="1"/>
      <c r="O21" s="1"/>
    </row>
    <row r="22" spans="2:31" x14ac:dyDescent="0.3">
      <c r="B22" s="9">
        <v>50</v>
      </c>
      <c r="C22" s="2">
        <f t="shared" ref="C22:C26" si="13">(LOG10(B22)+10)/1.5</f>
        <v>7.7993133362240128</v>
      </c>
      <c r="D22" s="169">
        <f>15/25</f>
        <v>0.6</v>
      </c>
      <c r="E22" s="170">
        <f>16/25</f>
        <v>0.64</v>
      </c>
      <c r="F22" s="170">
        <f>16/25</f>
        <v>0.64</v>
      </c>
      <c r="G22" s="170">
        <f>15/25</f>
        <v>0.6</v>
      </c>
      <c r="H22" s="170">
        <f>16/25</f>
        <v>0.64</v>
      </c>
      <c r="I22" s="173">
        <f>16/25</f>
        <v>0.64</v>
      </c>
      <c r="J22" s="171">
        <f>17/25</f>
        <v>0.68</v>
      </c>
      <c r="K22" s="16">
        <f>MIN(D22:J22)</f>
        <v>0.6</v>
      </c>
      <c r="L22" s="28">
        <f>AVERAGE(D22:H22)</f>
        <v>0.624</v>
      </c>
      <c r="M22" s="164">
        <f>STDEVA(D22:H22)</f>
        <v>2.1908902300206663E-2</v>
      </c>
      <c r="N22" s="1"/>
      <c r="O22" s="1"/>
    </row>
    <row r="23" spans="2:31" x14ac:dyDescent="0.3">
      <c r="B23" s="9">
        <v>20</v>
      </c>
      <c r="C23" s="2">
        <f t="shared" si="13"/>
        <v>7.5340199971093211</v>
      </c>
      <c r="D23" s="22">
        <f>16/25</f>
        <v>0.64</v>
      </c>
      <c r="E23" s="3">
        <f>16/25</f>
        <v>0.64</v>
      </c>
      <c r="F23" s="3">
        <f>15/25</f>
        <v>0.6</v>
      </c>
      <c r="G23" s="3">
        <f>16/25</f>
        <v>0.64</v>
      </c>
      <c r="H23" s="3">
        <f>16/25</f>
        <v>0.64</v>
      </c>
      <c r="I23" s="6">
        <f>16/25</f>
        <v>0.64</v>
      </c>
      <c r="J23" s="172">
        <f>15/25</f>
        <v>0.6</v>
      </c>
      <c r="K23" s="16">
        <f t="shared" ref="K23:K36" si="14">MIN(D23:J23)</f>
        <v>0.6</v>
      </c>
      <c r="L23" s="28">
        <f t="shared" ref="L23:L36" si="15">AVERAGE(D23:H23)</f>
        <v>0.63200000000000001</v>
      </c>
      <c r="M23" s="164">
        <f t="shared" ref="M23:M36" si="16">STDEVA(D23:H23)</f>
        <v>1.7888543819998333E-2</v>
      </c>
      <c r="N23" s="1"/>
      <c r="O23" s="1"/>
      <c r="AD23" s="3"/>
    </row>
    <row r="24" spans="2:31" x14ac:dyDescent="0.3">
      <c r="B24" s="9">
        <v>15</v>
      </c>
      <c r="C24" s="2">
        <f t="shared" si="13"/>
        <v>7.4507275060371212</v>
      </c>
      <c r="D24" s="22">
        <f>21/25</f>
        <v>0.84</v>
      </c>
      <c r="E24" s="1">
        <f>20/25</f>
        <v>0.8</v>
      </c>
      <c r="F24" s="3">
        <f>21/25</f>
        <v>0.84</v>
      </c>
      <c r="G24" s="3">
        <f>20/25</f>
        <v>0.8</v>
      </c>
      <c r="H24" s="3">
        <f>21/25</f>
        <v>0.84</v>
      </c>
      <c r="I24" s="5">
        <f>20/25</f>
        <v>0.8</v>
      </c>
      <c r="J24" s="159">
        <f>19/25</f>
        <v>0.76</v>
      </c>
      <c r="K24" s="16">
        <f t="shared" si="14"/>
        <v>0.76</v>
      </c>
      <c r="L24" s="28">
        <f t="shared" si="15"/>
        <v>0.82400000000000007</v>
      </c>
      <c r="M24" s="164">
        <f t="shared" si="16"/>
        <v>2.1908902300206604E-2</v>
      </c>
      <c r="N24" s="1"/>
      <c r="O24" s="1"/>
    </row>
    <row r="25" spans="2:31" x14ac:dyDescent="0.3">
      <c r="B25" s="9">
        <v>10</v>
      </c>
      <c r="C25" s="2">
        <f t="shared" si="13"/>
        <v>7.333333333333333</v>
      </c>
      <c r="D25" s="9">
        <f>40/25</f>
        <v>1.6</v>
      </c>
      <c r="E25" s="1">
        <f>44/25</f>
        <v>1.76</v>
      </c>
      <c r="F25" s="1">
        <f>41/25</f>
        <v>1.64</v>
      </c>
      <c r="G25" s="3">
        <f>41/25</f>
        <v>1.64</v>
      </c>
      <c r="H25" s="3">
        <f>41/25</f>
        <v>1.64</v>
      </c>
      <c r="I25" s="6">
        <f>38/25</f>
        <v>1.52</v>
      </c>
      <c r="J25" s="159">
        <f>40/25</f>
        <v>1.6</v>
      </c>
      <c r="K25" s="16">
        <f t="shared" si="14"/>
        <v>1.52</v>
      </c>
      <c r="L25" s="28">
        <f t="shared" si="15"/>
        <v>1.6559999999999999</v>
      </c>
      <c r="M25" s="164">
        <f t="shared" si="16"/>
        <v>6.0663003552412414E-2</v>
      </c>
      <c r="N25" s="1"/>
      <c r="O25" s="1"/>
    </row>
    <row r="26" spans="2:31" x14ac:dyDescent="0.3">
      <c r="B26" s="22">
        <v>7</v>
      </c>
      <c r="C26" s="4">
        <f t="shared" si="13"/>
        <v>7.2300653600095046</v>
      </c>
      <c r="D26" s="9">
        <f>86/25</f>
        <v>3.44</v>
      </c>
      <c r="E26" s="1">
        <f>96/25</f>
        <v>3.84</v>
      </c>
      <c r="F26" s="1">
        <f>102/25</f>
        <v>4.08</v>
      </c>
      <c r="G26" s="1">
        <f>104/25</f>
        <v>4.16</v>
      </c>
      <c r="H26" s="1">
        <f>101/25</f>
        <v>4.04</v>
      </c>
      <c r="I26" s="5">
        <f>83/25</f>
        <v>3.32</v>
      </c>
      <c r="J26" s="159">
        <f>112/25</f>
        <v>4.4800000000000004</v>
      </c>
      <c r="K26" s="16">
        <f t="shared" si="14"/>
        <v>3.32</v>
      </c>
      <c r="L26" s="28">
        <f t="shared" si="15"/>
        <v>3.9119999999999999</v>
      </c>
      <c r="M26" s="164">
        <f t="shared" si="16"/>
        <v>0.28899826989101518</v>
      </c>
      <c r="N26" s="1"/>
      <c r="O26" s="1"/>
    </row>
    <row r="27" spans="2:31" x14ac:dyDescent="0.3">
      <c r="B27" s="9">
        <v>5</v>
      </c>
      <c r="C27" s="2">
        <f t="shared" ref="C27:C36" si="17">(LOG10(B27)+10)/1.5</f>
        <v>7.1326466695573458</v>
      </c>
      <c r="D27" s="22">
        <f>178/25</f>
        <v>7.12</v>
      </c>
      <c r="E27" s="3">
        <f>180/25</f>
        <v>7.2</v>
      </c>
      <c r="F27" s="1">
        <f>170/25</f>
        <v>6.8</v>
      </c>
      <c r="G27" s="3">
        <f>161/25</f>
        <v>6.44</v>
      </c>
      <c r="H27" s="3">
        <f>176/25</f>
        <v>7.04</v>
      </c>
      <c r="I27" s="5">
        <f>273/25</f>
        <v>10.92</v>
      </c>
      <c r="J27" s="172">
        <f>153/25</f>
        <v>6.12</v>
      </c>
      <c r="K27" s="16">
        <f t="shared" si="14"/>
        <v>6.12</v>
      </c>
      <c r="L27" s="28">
        <f t="shared" si="15"/>
        <v>6.92</v>
      </c>
      <c r="M27" s="164">
        <f t="shared" si="16"/>
        <v>0.30724582991474425</v>
      </c>
      <c r="N27" s="1"/>
      <c r="O27" s="1"/>
    </row>
    <row r="28" spans="2:31" x14ac:dyDescent="0.3">
      <c r="B28" s="22">
        <v>2</v>
      </c>
      <c r="C28" s="4">
        <f t="shared" si="17"/>
        <v>6.8673533304426542</v>
      </c>
      <c r="D28" s="9">
        <f>310/25</f>
        <v>12.4</v>
      </c>
      <c r="E28" s="1">
        <f>265/25</f>
        <v>10.6</v>
      </c>
      <c r="F28" s="1">
        <f>295/25</f>
        <v>11.8</v>
      </c>
      <c r="G28" s="1">
        <f>290/25</f>
        <v>11.6</v>
      </c>
      <c r="H28" s="1">
        <f>275/25</f>
        <v>11</v>
      </c>
      <c r="I28" s="5">
        <f>224/25</f>
        <v>8.9600000000000009</v>
      </c>
      <c r="J28" s="159">
        <f>328/25</f>
        <v>13.12</v>
      </c>
      <c r="K28" s="16">
        <f t="shared" si="14"/>
        <v>8.9600000000000009</v>
      </c>
      <c r="L28" s="28">
        <f t="shared" si="15"/>
        <v>11.48</v>
      </c>
      <c r="M28" s="164">
        <f t="shared" si="16"/>
        <v>0.70142711667000757</v>
      </c>
      <c r="N28" s="1"/>
      <c r="O28" s="1"/>
    </row>
    <row r="29" spans="2:31" x14ac:dyDescent="0.3">
      <c r="B29" s="9">
        <v>1</v>
      </c>
      <c r="C29" s="2">
        <f t="shared" si="17"/>
        <v>6.666666666666667</v>
      </c>
      <c r="D29" s="9">
        <f>332/25</f>
        <v>13.28</v>
      </c>
      <c r="E29" s="1">
        <f>299/25</f>
        <v>11.96</v>
      </c>
      <c r="F29" s="1">
        <f>270/25</f>
        <v>10.8</v>
      </c>
      <c r="G29" s="1">
        <f>315/25</f>
        <v>12.6</v>
      </c>
      <c r="H29" s="1">
        <f>313/25</f>
        <v>12.52</v>
      </c>
      <c r="I29" s="6">
        <f>401/25</f>
        <v>16.04</v>
      </c>
      <c r="J29" s="172">
        <f>340/25</f>
        <v>13.6</v>
      </c>
      <c r="K29" s="16">
        <f t="shared" si="14"/>
        <v>10.8</v>
      </c>
      <c r="L29" s="28">
        <f t="shared" si="15"/>
        <v>12.232000000000003</v>
      </c>
      <c r="M29" s="164">
        <f t="shared" si="16"/>
        <v>0.92753436594015159</v>
      </c>
      <c r="N29" s="1"/>
      <c r="O29" s="1"/>
    </row>
    <row r="30" spans="2:31" x14ac:dyDescent="0.3">
      <c r="B30" s="9">
        <v>0.5</v>
      </c>
      <c r="C30" s="2">
        <f t="shared" si="17"/>
        <v>6.4659800028906789</v>
      </c>
      <c r="D30" s="22">
        <f>288/25</f>
        <v>11.52</v>
      </c>
      <c r="E30" s="3">
        <f>272/25</f>
        <v>10.88</v>
      </c>
      <c r="F30" s="3">
        <f>252/25</f>
        <v>10.08</v>
      </c>
      <c r="G30" s="1">
        <f>252/25</f>
        <v>10.08</v>
      </c>
      <c r="H30" s="1">
        <f>268/25</f>
        <v>10.72</v>
      </c>
      <c r="I30" s="6">
        <f>370/25</f>
        <v>14.8</v>
      </c>
      <c r="J30" s="172">
        <f>298/25</f>
        <v>11.92</v>
      </c>
      <c r="K30" s="16">
        <f t="shared" si="14"/>
        <v>10.08</v>
      </c>
      <c r="L30" s="28">
        <f t="shared" si="15"/>
        <v>10.655999999999999</v>
      </c>
      <c r="M30" s="164">
        <f t="shared" si="16"/>
        <v>0.60504545283804911</v>
      </c>
      <c r="N30" s="1"/>
      <c r="O30" s="1"/>
    </row>
    <row r="31" spans="2:31" x14ac:dyDescent="0.3">
      <c r="B31" s="9">
        <v>0.2</v>
      </c>
      <c r="C31" s="2">
        <f t="shared" si="17"/>
        <v>6.2006866637759872</v>
      </c>
      <c r="D31" s="9">
        <f>309/25</f>
        <v>12.36</v>
      </c>
      <c r="E31" s="3">
        <f>316/25</f>
        <v>12.64</v>
      </c>
      <c r="F31" s="1">
        <f>316/25</f>
        <v>12.64</v>
      </c>
      <c r="G31" s="1">
        <f>298/25</f>
        <v>11.92</v>
      </c>
      <c r="H31" s="1">
        <f>308/25</f>
        <v>12.32</v>
      </c>
      <c r="I31" s="5">
        <f>414/25</f>
        <v>16.559999999999999</v>
      </c>
      <c r="J31" s="159">
        <f>280/25</f>
        <v>11.2</v>
      </c>
      <c r="K31" s="16">
        <f t="shared" si="14"/>
        <v>11.2</v>
      </c>
      <c r="L31" s="28">
        <f t="shared" si="15"/>
        <v>12.376000000000001</v>
      </c>
      <c r="M31" s="164">
        <f t="shared" si="16"/>
        <v>0.29610808837314823</v>
      </c>
      <c r="N31" s="1"/>
      <c r="O31" s="1"/>
    </row>
    <row r="32" spans="2:31" x14ac:dyDescent="0.3">
      <c r="B32" s="9">
        <v>0.1</v>
      </c>
      <c r="C32" s="2">
        <f t="shared" si="17"/>
        <v>6</v>
      </c>
      <c r="D32" s="9">
        <f>264/25</f>
        <v>10.56</v>
      </c>
      <c r="E32" s="1">
        <f>243/25</f>
        <v>9.7200000000000006</v>
      </c>
      <c r="F32" s="1">
        <f>314/25</f>
        <v>12.56</v>
      </c>
      <c r="G32" s="1">
        <f>291/25</f>
        <v>11.64</v>
      </c>
      <c r="H32" s="1">
        <f>286/25</f>
        <v>11.44</v>
      </c>
      <c r="I32" s="5">
        <f>372/25</f>
        <v>14.88</v>
      </c>
      <c r="J32" s="159">
        <f>385/25</f>
        <v>15.4</v>
      </c>
      <c r="K32" s="16">
        <f t="shared" si="14"/>
        <v>9.7200000000000006</v>
      </c>
      <c r="L32" s="28">
        <f t="shared" si="15"/>
        <v>11.184000000000001</v>
      </c>
      <c r="M32" s="164">
        <f t="shared" si="16"/>
        <v>1.0839188161481466</v>
      </c>
      <c r="N32" s="1"/>
      <c r="O32" s="1"/>
    </row>
    <row r="33" spans="2:32" x14ac:dyDescent="0.3">
      <c r="B33" s="9">
        <v>0.05</v>
      </c>
      <c r="C33" s="2">
        <f t="shared" si="17"/>
        <v>5.7993133362240128</v>
      </c>
      <c r="D33" s="9">
        <f>322/25</f>
        <v>12.88</v>
      </c>
      <c r="E33" s="3">
        <f>336/25</f>
        <v>13.44</v>
      </c>
      <c r="F33" s="1">
        <f>300/25</f>
        <v>12</v>
      </c>
      <c r="G33" s="1">
        <f>356/25</f>
        <v>14.24</v>
      </c>
      <c r="H33" s="1">
        <f>314/25</f>
        <v>12.56</v>
      </c>
      <c r="I33" s="5">
        <f>386/25</f>
        <v>15.44</v>
      </c>
      <c r="J33" s="159">
        <f>423/25</f>
        <v>16.920000000000002</v>
      </c>
      <c r="K33" s="16">
        <f t="shared" si="14"/>
        <v>12</v>
      </c>
      <c r="L33" s="28">
        <f t="shared" si="15"/>
        <v>13.024000000000001</v>
      </c>
      <c r="M33" s="164">
        <f t="shared" si="16"/>
        <v>0.85678468707137845</v>
      </c>
      <c r="N33" s="1"/>
      <c r="O33" s="1"/>
      <c r="AE33" s="1"/>
    </row>
    <row r="34" spans="2:32" x14ac:dyDescent="0.3">
      <c r="B34" s="9">
        <v>0.02</v>
      </c>
      <c r="C34" s="2">
        <f t="shared" si="17"/>
        <v>5.5340199971093211</v>
      </c>
      <c r="D34" s="9">
        <v>13.68</v>
      </c>
      <c r="E34" s="1">
        <v>13.68</v>
      </c>
      <c r="F34" s="1">
        <f>308/25</f>
        <v>12.32</v>
      </c>
      <c r="G34" s="1">
        <f>372/25</f>
        <v>14.88</v>
      </c>
      <c r="H34" s="1">
        <f>352/25</f>
        <v>14.08</v>
      </c>
      <c r="I34" s="5">
        <v>15.6</v>
      </c>
      <c r="J34" s="159">
        <f>272/25</f>
        <v>10.88</v>
      </c>
      <c r="K34" s="16">
        <f t="shared" si="14"/>
        <v>10.88</v>
      </c>
      <c r="L34" s="28">
        <f t="shared" si="15"/>
        <v>13.728</v>
      </c>
      <c r="M34" s="164">
        <f t="shared" si="16"/>
        <v>0.92710301477236079</v>
      </c>
      <c r="N34" s="1"/>
      <c r="O34" s="1"/>
      <c r="AD34" s="1"/>
      <c r="AF34" s="1"/>
    </row>
    <row r="35" spans="2:32" x14ac:dyDescent="0.3">
      <c r="B35" s="9">
        <v>0.01</v>
      </c>
      <c r="C35" s="2">
        <f t="shared" si="17"/>
        <v>5.333333333333333</v>
      </c>
      <c r="D35" s="9">
        <f>310/25</f>
        <v>12.4</v>
      </c>
      <c r="E35" s="1">
        <f>368/25</f>
        <v>14.72</v>
      </c>
      <c r="F35" s="1">
        <f>308/25</f>
        <v>12.32</v>
      </c>
      <c r="G35" s="1">
        <v>14.52</v>
      </c>
      <c r="H35" s="1">
        <f>305/25</f>
        <v>12.2</v>
      </c>
      <c r="I35" s="5">
        <v>18.2</v>
      </c>
      <c r="J35" s="159">
        <f>268/25</f>
        <v>10.72</v>
      </c>
      <c r="K35" s="16">
        <f t="shared" si="14"/>
        <v>10.72</v>
      </c>
      <c r="L35" s="28">
        <f t="shared" si="15"/>
        <v>13.231999999999999</v>
      </c>
      <c r="M35" s="164">
        <f t="shared" si="16"/>
        <v>1.2710310775114826</v>
      </c>
      <c r="N35" s="1"/>
      <c r="O35" s="1"/>
      <c r="AE35" s="1"/>
    </row>
    <row r="36" spans="2:32" ht="15" thickBot="1" x14ac:dyDescent="0.35">
      <c r="B36" s="10">
        <v>4.0000000000000001E-3</v>
      </c>
      <c r="C36" s="165">
        <f t="shared" si="17"/>
        <v>5.0680399942186414</v>
      </c>
      <c r="D36" s="160">
        <f>370/25</f>
        <v>14.8</v>
      </c>
      <c r="E36" s="11">
        <f>278/25</f>
        <v>11.12</v>
      </c>
      <c r="F36" s="11">
        <f>338/25</f>
        <v>13.52</v>
      </c>
      <c r="G36" s="11">
        <f>342/25</f>
        <v>13.68</v>
      </c>
      <c r="H36" s="11">
        <f>296/25</f>
        <v>11.84</v>
      </c>
      <c r="I36" s="176">
        <v>20.88</v>
      </c>
      <c r="J36" s="161">
        <v>18.8</v>
      </c>
      <c r="K36" s="20">
        <f t="shared" si="14"/>
        <v>11.12</v>
      </c>
      <c r="L36" s="167">
        <f t="shared" si="15"/>
        <v>12.991999999999999</v>
      </c>
      <c r="M36" s="168">
        <f t="shared" si="16"/>
        <v>1.4876558741859731</v>
      </c>
      <c r="N36" s="1"/>
      <c r="O36" s="1"/>
    </row>
    <row r="37" spans="2:3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AB37" s="15"/>
      <c r="AC37" s="15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71"/>
  <sheetViews>
    <sheetView tabSelected="1" zoomScale="80" zoomScaleNormal="80" workbookViewId="0">
      <selection activeCell="C19" sqref="C19:N36"/>
    </sheetView>
  </sheetViews>
  <sheetFormatPr defaultRowHeight="14.4" x14ac:dyDescent="0.3"/>
  <cols>
    <col min="1" max="16384" width="8.88671875" style="126"/>
  </cols>
  <sheetData>
    <row r="3" spans="3:19" ht="15.6" x14ac:dyDescent="0.3">
      <c r="C3" s="157" t="s">
        <v>15</v>
      </c>
      <c r="D3" s="157"/>
    </row>
    <row r="4" spans="3:19" ht="15" thickBot="1" x14ac:dyDescent="0.35"/>
    <row r="5" spans="3:19" ht="16.2" thickBot="1" x14ac:dyDescent="0.4">
      <c r="C5" s="181" t="s">
        <v>0</v>
      </c>
      <c r="D5" s="182" t="s">
        <v>1</v>
      </c>
      <c r="E5" s="181" t="s">
        <v>17</v>
      </c>
      <c r="F5" s="182" t="s">
        <v>16</v>
      </c>
      <c r="G5" s="182" t="s">
        <v>18</v>
      </c>
      <c r="H5" s="182" t="s">
        <v>19</v>
      </c>
      <c r="I5" s="182" t="s">
        <v>20</v>
      </c>
      <c r="J5" s="182" t="s">
        <v>21</v>
      </c>
      <c r="K5" s="183" t="s">
        <v>22</v>
      </c>
      <c r="L5" s="182" t="s">
        <v>11</v>
      </c>
      <c r="M5" s="182" t="s">
        <v>23</v>
      </c>
      <c r="N5" s="189" t="s">
        <v>24</v>
      </c>
    </row>
    <row r="6" spans="3:19" x14ac:dyDescent="0.3">
      <c r="C6" s="132">
        <v>10</v>
      </c>
      <c r="D6" s="133">
        <f t="shared" ref="D6:D7" si="0">(LOG10(C6)+10)/1.5</f>
        <v>7.333333333333333</v>
      </c>
      <c r="E6" s="144" t="s">
        <v>10</v>
      </c>
      <c r="F6" s="145" t="s">
        <v>10</v>
      </c>
      <c r="G6" s="145" t="s">
        <v>10</v>
      </c>
      <c r="H6" s="145" t="s">
        <v>10</v>
      </c>
      <c r="I6" s="145" t="s">
        <v>10</v>
      </c>
      <c r="J6" s="155" t="s">
        <v>10</v>
      </c>
      <c r="K6" s="147" t="s">
        <v>10</v>
      </c>
      <c r="L6" s="144" t="s">
        <v>10</v>
      </c>
      <c r="M6" s="145" t="s">
        <v>10</v>
      </c>
      <c r="N6" s="147" t="s">
        <v>10</v>
      </c>
    </row>
    <row r="7" spans="3:19" x14ac:dyDescent="0.3">
      <c r="C7" s="132">
        <v>7</v>
      </c>
      <c r="D7" s="137">
        <f t="shared" si="0"/>
        <v>7.2300653600095046</v>
      </c>
      <c r="E7" s="132">
        <f>106/25</f>
        <v>4.24</v>
      </c>
      <c r="F7" s="129">
        <f>101/25</f>
        <v>4.04</v>
      </c>
      <c r="G7" s="129">
        <f>104/25</f>
        <v>4.16</v>
      </c>
      <c r="H7" s="129">
        <f>86/25</f>
        <v>3.44</v>
      </c>
      <c r="I7" s="129">
        <f>96/25</f>
        <v>3.84</v>
      </c>
      <c r="J7" s="130">
        <f>112/25</f>
        <v>4.4800000000000004</v>
      </c>
      <c r="K7" s="148">
        <f>74/25</f>
        <v>2.96</v>
      </c>
      <c r="L7" s="132">
        <f t="shared" ref="L7" si="1">MIN(E7:K7)</f>
        <v>2.96</v>
      </c>
      <c r="M7" s="135">
        <f>AVERAGE(E7:I7)</f>
        <v>3.944</v>
      </c>
      <c r="N7" s="136">
        <f>STDEVA(E7:I7)</f>
        <v>0.31949960876345385</v>
      </c>
    </row>
    <row r="8" spans="3:19" x14ac:dyDescent="0.3">
      <c r="C8" s="132">
        <v>5</v>
      </c>
      <c r="D8" s="133">
        <f t="shared" ref="D8:D17" si="2">(LOG10(C8)+10)/1.5</f>
        <v>7.1326466695573458</v>
      </c>
      <c r="E8" s="134">
        <f>185/25</f>
        <v>7.4</v>
      </c>
      <c r="F8" s="129">
        <f>206/25</f>
        <v>8.24</v>
      </c>
      <c r="G8" s="129">
        <f>203/25</f>
        <v>8.1199999999999992</v>
      </c>
      <c r="H8" s="129">
        <f>186/25</f>
        <v>7.44</v>
      </c>
      <c r="I8" s="127">
        <f>210/25</f>
        <v>8.4</v>
      </c>
      <c r="J8" s="128">
        <f>176/25</f>
        <v>7.04</v>
      </c>
      <c r="K8" s="148">
        <f>231/25</f>
        <v>9.24</v>
      </c>
      <c r="L8" s="132">
        <f t="shared" ref="L8:L12" si="3">MIN(E8:K8)</f>
        <v>7.04</v>
      </c>
      <c r="M8" s="135">
        <f>AVERAGE(E8:I8)</f>
        <v>7.92</v>
      </c>
      <c r="N8" s="136">
        <f>STDEVA(E8:I8)</f>
        <v>0.46733285782191669</v>
      </c>
    </row>
    <row r="9" spans="3:19" x14ac:dyDescent="0.3">
      <c r="C9" s="132">
        <v>2</v>
      </c>
      <c r="D9" s="137">
        <f t="shared" si="2"/>
        <v>6.8673533304426542</v>
      </c>
      <c r="E9" s="132">
        <f>238/25</f>
        <v>9.52</v>
      </c>
      <c r="F9" s="129">
        <f>204/25</f>
        <v>8.16</v>
      </c>
      <c r="G9" s="129">
        <f>178/25</f>
        <v>7.12</v>
      </c>
      <c r="H9" s="129">
        <f>204/25</f>
        <v>8.16</v>
      </c>
      <c r="I9" s="129">
        <f>220/25</f>
        <v>8.8000000000000007</v>
      </c>
      <c r="J9" s="130">
        <f>242/25</f>
        <v>9.68</v>
      </c>
      <c r="K9" s="148">
        <f>132/25</f>
        <v>5.28</v>
      </c>
      <c r="L9" s="132">
        <f t="shared" si="3"/>
        <v>5.28</v>
      </c>
      <c r="M9" s="135">
        <f>AVERAGE(E9:I9)</f>
        <v>8.3520000000000003</v>
      </c>
      <c r="N9" s="136">
        <f t="shared" ref="N9:N17" si="4">STDEVA(E9:I9)</f>
        <v>0.88832426511944373</v>
      </c>
    </row>
    <row r="10" spans="3:19" x14ac:dyDescent="0.3">
      <c r="C10" s="132">
        <v>1</v>
      </c>
      <c r="D10" s="133">
        <f t="shared" si="2"/>
        <v>6.666666666666667</v>
      </c>
      <c r="E10" s="132">
        <f>210/25</f>
        <v>8.4</v>
      </c>
      <c r="F10" s="129">
        <f>221/25</f>
        <v>8.84</v>
      </c>
      <c r="G10" s="127">
        <f>219/25</f>
        <v>8.76</v>
      </c>
      <c r="H10" s="129">
        <f>221/25</f>
        <v>8.84</v>
      </c>
      <c r="I10" s="127">
        <f>220/25</f>
        <v>8.8000000000000007</v>
      </c>
      <c r="J10" s="130">
        <f>209/25</f>
        <v>8.36</v>
      </c>
      <c r="K10" s="149">
        <f>277/25</f>
        <v>11.08</v>
      </c>
      <c r="L10" s="132">
        <f t="shared" si="3"/>
        <v>8.36</v>
      </c>
      <c r="M10" s="135">
        <f t="shared" ref="M10:M17" si="5">AVERAGE(E10:I10)</f>
        <v>8.7279999999999998</v>
      </c>
      <c r="N10" s="136">
        <f t="shared" si="4"/>
        <v>0.18633303518163372</v>
      </c>
      <c r="S10" s="127"/>
    </row>
    <row r="11" spans="3:19" x14ac:dyDescent="0.3">
      <c r="C11" s="132">
        <v>0.5</v>
      </c>
      <c r="D11" s="133">
        <f t="shared" si="2"/>
        <v>6.4659800028906789</v>
      </c>
      <c r="E11" s="134">
        <f>246/25</f>
        <v>9.84</v>
      </c>
      <c r="F11" s="129">
        <f>243/25</f>
        <v>9.7200000000000006</v>
      </c>
      <c r="G11" s="127">
        <f>240/25</f>
        <v>9.6</v>
      </c>
      <c r="H11" s="129">
        <f>241/25</f>
        <v>9.64</v>
      </c>
      <c r="I11" s="129">
        <f>242/25</f>
        <v>9.68</v>
      </c>
      <c r="J11" s="128">
        <f>205/25</f>
        <v>8.1999999999999993</v>
      </c>
      <c r="K11" s="149">
        <f>216/25</f>
        <v>8.64</v>
      </c>
      <c r="L11" s="132">
        <f>MIN(E11:K11)</f>
        <v>8.1999999999999993</v>
      </c>
      <c r="M11" s="135">
        <f t="shared" ref="M11" si="6">AVERAGE(E11:I11)</f>
        <v>9.6960000000000015</v>
      </c>
      <c r="N11" s="136">
        <f t="shared" ref="N11" si="7">STDEVA(E11:I11)</f>
        <v>9.2086915465770705E-2</v>
      </c>
      <c r="P11" s="129"/>
      <c r="Q11" s="129"/>
      <c r="R11" s="129"/>
    </row>
    <row r="12" spans="3:19" x14ac:dyDescent="0.3">
      <c r="C12" s="132">
        <v>0.2</v>
      </c>
      <c r="D12" s="133">
        <f t="shared" si="2"/>
        <v>6.2006866637759872</v>
      </c>
      <c r="E12" s="132">
        <f>236/25</f>
        <v>9.44</v>
      </c>
      <c r="F12" s="129">
        <f>233/25</f>
        <v>9.32</v>
      </c>
      <c r="G12" s="129">
        <f>236/25</f>
        <v>9.44</v>
      </c>
      <c r="H12" s="129">
        <f>224/25</f>
        <v>8.9600000000000009</v>
      </c>
      <c r="I12" s="129">
        <f>235/25</f>
        <v>9.4</v>
      </c>
      <c r="J12" s="130">
        <f>212/25</f>
        <v>8.48</v>
      </c>
      <c r="K12" s="148">
        <f>284/25</f>
        <v>11.36</v>
      </c>
      <c r="L12" s="132">
        <f t="shared" si="3"/>
        <v>8.48</v>
      </c>
      <c r="M12" s="135">
        <f t="shared" si="5"/>
        <v>9.3119999999999994</v>
      </c>
      <c r="N12" s="136">
        <f t="shared" si="4"/>
        <v>0.20278066969018474</v>
      </c>
      <c r="P12" s="129"/>
      <c r="Q12" s="129"/>
      <c r="R12" s="129"/>
    </row>
    <row r="13" spans="3:19" x14ac:dyDescent="0.3">
      <c r="C13" s="132">
        <v>0.1</v>
      </c>
      <c r="D13" s="133">
        <f t="shared" si="2"/>
        <v>6</v>
      </c>
      <c r="E13" s="132">
        <f>249/25</f>
        <v>9.9600000000000009</v>
      </c>
      <c r="F13" s="129">
        <f>251/25</f>
        <v>10.039999999999999</v>
      </c>
      <c r="G13" s="129">
        <f>253/25</f>
        <v>10.119999999999999</v>
      </c>
      <c r="H13" s="129">
        <f>252/25</f>
        <v>10.08</v>
      </c>
      <c r="I13" s="129">
        <f>254/25</f>
        <v>10.16</v>
      </c>
      <c r="J13" s="130">
        <f>256/25</f>
        <v>10.24</v>
      </c>
      <c r="K13" s="148">
        <f>261/25</f>
        <v>10.44</v>
      </c>
      <c r="L13" s="132">
        <f>MIN(E13:K13)</f>
        <v>9.9600000000000009</v>
      </c>
      <c r="M13" s="135">
        <f>AVERAGE(E13:I13)</f>
        <v>10.071999999999999</v>
      </c>
      <c r="N13" s="136">
        <f>STDEVA(E13:I13)</f>
        <v>7.694153624668508E-2</v>
      </c>
      <c r="P13" s="129"/>
      <c r="Q13" s="129"/>
      <c r="R13" s="129"/>
    </row>
    <row r="14" spans="3:19" x14ac:dyDescent="0.3">
      <c r="C14" s="132">
        <v>0.05</v>
      </c>
      <c r="D14" s="133">
        <f t="shared" si="2"/>
        <v>5.7993133362240128</v>
      </c>
      <c r="E14" s="132">
        <f>216/25</f>
        <v>8.64</v>
      </c>
      <c r="F14" s="129">
        <f>284/25</f>
        <v>11.36</v>
      </c>
      <c r="G14" s="129">
        <f>268/25</f>
        <v>10.72</v>
      </c>
      <c r="H14" s="129">
        <f>273/25</f>
        <v>10.92</v>
      </c>
      <c r="I14" s="129">
        <f>280/25</f>
        <v>11.2</v>
      </c>
      <c r="J14" s="130">
        <f>202/25</f>
        <v>8.08</v>
      </c>
      <c r="K14" s="148">
        <f>316/25</f>
        <v>12.64</v>
      </c>
      <c r="L14" s="132">
        <f>MIN(E14:K14)</f>
        <v>8.08</v>
      </c>
      <c r="M14" s="135">
        <f>AVERAGE(E14:I14)</f>
        <v>10.568000000000001</v>
      </c>
      <c r="N14" s="136">
        <f>STDEVA(E14:I14)</f>
        <v>1.1057667023382458</v>
      </c>
      <c r="P14" s="129"/>
      <c r="Q14" s="129"/>
      <c r="R14" s="129"/>
    </row>
    <row r="15" spans="3:19" x14ac:dyDescent="0.3">
      <c r="C15" s="132">
        <v>0.02</v>
      </c>
      <c r="D15" s="133">
        <f t="shared" si="2"/>
        <v>5.5340199971093211</v>
      </c>
      <c r="E15" s="132">
        <f>240/25</f>
        <v>9.6</v>
      </c>
      <c r="F15" s="129">
        <f>260/25</f>
        <v>10.4</v>
      </c>
      <c r="G15" s="129">
        <f>244/25</f>
        <v>9.76</v>
      </c>
      <c r="H15" s="129">
        <f>255/25</f>
        <v>10.199999999999999</v>
      </c>
      <c r="I15" s="129">
        <f>232/25</f>
        <v>9.2799999999999994</v>
      </c>
      <c r="J15" s="130">
        <f>158/25</f>
        <v>6.32</v>
      </c>
      <c r="K15" s="148">
        <f>208/25</f>
        <v>8.32</v>
      </c>
      <c r="L15" s="132">
        <f>MIN(E15:K15)</f>
        <v>6.32</v>
      </c>
      <c r="M15" s="135">
        <f t="shared" si="5"/>
        <v>9.847999999999999</v>
      </c>
      <c r="N15" s="136">
        <f t="shared" si="4"/>
        <v>0.45290175535098143</v>
      </c>
      <c r="P15" s="129"/>
      <c r="Q15" s="129"/>
      <c r="R15" s="129"/>
    </row>
    <row r="16" spans="3:19" x14ac:dyDescent="0.3">
      <c r="C16" s="132">
        <v>0.01</v>
      </c>
      <c r="D16" s="133">
        <f t="shared" si="2"/>
        <v>5.333333333333333</v>
      </c>
      <c r="E16" s="132">
        <f>211/25</f>
        <v>8.44</v>
      </c>
      <c r="F16" s="129">
        <f>210/25</f>
        <v>8.4</v>
      </c>
      <c r="G16" s="129">
        <f>212/25</f>
        <v>8.48</v>
      </c>
      <c r="H16" s="129">
        <f>212/25</f>
        <v>8.48</v>
      </c>
      <c r="I16" s="129">
        <f>213/25</f>
        <v>8.52</v>
      </c>
      <c r="J16" s="130">
        <f>234/25</f>
        <v>9.36</v>
      </c>
      <c r="K16" s="148">
        <f>214/25</f>
        <v>8.56</v>
      </c>
      <c r="L16" s="132">
        <f>MIN(E16:K16)</f>
        <v>8.4</v>
      </c>
      <c r="M16" s="135">
        <f>AVERAGE(E16:I16)</f>
        <v>8.4639999999999986</v>
      </c>
      <c r="N16" s="136">
        <f>STDEVA(E16:I16)</f>
        <v>4.5607017003965404E-2</v>
      </c>
      <c r="P16" s="129"/>
      <c r="Q16" s="129"/>
      <c r="R16" s="129"/>
    </row>
    <row r="17" spans="3:14" ht="15" thickBot="1" x14ac:dyDescent="0.35">
      <c r="C17" s="138">
        <v>4.0000000000000001E-3</v>
      </c>
      <c r="D17" s="139">
        <f t="shared" si="2"/>
        <v>5.0680399942186414</v>
      </c>
      <c r="E17" s="140">
        <f>210/25</f>
        <v>8.4</v>
      </c>
      <c r="F17" s="141">
        <f>218/25</f>
        <v>8.7200000000000006</v>
      </c>
      <c r="G17" s="141">
        <f>216/25</f>
        <v>8.64</v>
      </c>
      <c r="H17" s="141">
        <f>202/25</f>
        <v>8.08</v>
      </c>
      <c r="I17" s="141">
        <f>216/25</f>
        <v>8.64</v>
      </c>
      <c r="J17" s="156">
        <f>200/25</f>
        <v>8</v>
      </c>
      <c r="K17" s="150">
        <f>202/25</f>
        <v>8.08</v>
      </c>
      <c r="L17" s="140">
        <f>MIN(E17:K17)</f>
        <v>8</v>
      </c>
      <c r="M17" s="142">
        <f t="shared" si="5"/>
        <v>8.4960000000000004</v>
      </c>
      <c r="N17" s="151">
        <f t="shared" si="4"/>
        <v>0.26168683574073826</v>
      </c>
    </row>
    <row r="19" spans="3:14" ht="15.6" x14ac:dyDescent="0.3">
      <c r="C19" s="157" t="s">
        <v>14</v>
      </c>
    </row>
    <row r="20" spans="3:14" ht="15" thickBot="1" x14ac:dyDescent="0.35"/>
    <row r="21" spans="3:14" ht="16.2" thickBot="1" x14ac:dyDescent="0.4">
      <c r="C21" s="181" t="s">
        <v>0</v>
      </c>
      <c r="D21" s="182" t="s">
        <v>1</v>
      </c>
      <c r="E21" s="181" t="s">
        <v>17</v>
      </c>
      <c r="F21" s="182" t="s">
        <v>16</v>
      </c>
      <c r="G21" s="182" t="s">
        <v>18</v>
      </c>
      <c r="H21" s="182" t="s">
        <v>19</v>
      </c>
      <c r="I21" s="182" t="s">
        <v>20</v>
      </c>
      <c r="J21" s="182" t="s">
        <v>21</v>
      </c>
      <c r="K21" s="183" t="s">
        <v>22</v>
      </c>
      <c r="L21" s="182" t="s">
        <v>11</v>
      </c>
      <c r="M21" s="182" t="s">
        <v>23</v>
      </c>
      <c r="N21" s="189" t="s">
        <v>24</v>
      </c>
    </row>
    <row r="22" spans="3:14" x14ac:dyDescent="0.3">
      <c r="C22" s="132">
        <v>50</v>
      </c>
      <c r="D22" s="152">
        <f t="shared" ref="D22:D26" si="8">(LOG10(C22)+10)/1.5</f>
        <v>7.7993133362240128</v>
      </c>
      <c r="E22" s="127">
        <f t="shared" ref="E22:J22" si="9">15/25</f>
        <v>0.6</v>
      </c>
      <c r="F22" s="127">
        <f t="shared" si="9"/>
        <v>0.6</v>
      </c>
      <c r="G22" s="127">
        <f t="shared" si="9"/>
        <v>0.6</v>
      </c>
      <c r="H22" s="127">
        <f t="shared" si="9"/>
        <v>0.6</v>
      </c>
      <c r="I22" s="127">
        <f t="shared" si="9"/>
        <v>0.6</v>
      </c>
      <c r="J22" s="146">
        <f t="shared" si="9"/>
        <v>0.6</v>
      </c>
      <c r="K22" s="127">
        <f>16/25</f>
        <v>0.64</v>
      </c>
      <c r="L22" s="132">
        <f>MIN(E22:K22)</f>
        <v>0.6</v>
      </c>
      <c r="M22" s="135">
        <f>AVERAGE(E22:I22)</f>
        <v>0.6</v>
      </c>
      <c r="N22" s="136">
        <f>STDEVA(E22:I22)</f>
        <v>0</v>
      </c>
    </row>
    <row r="23" spans="3:14" x14ac:dyDescent="0.3">
      <c r="C23" s="132">
        <v>20</v>
      </c>
      <c r="D23" s="152">
        <f t="shared" si="8"/>
        <v>7.5340199971093211</v>
      </c>
      <c r="E23" s="127">
        <f>18/25</f>
        <v>0.72</v>
      </c>
      <c r="F23" s="127">
        <f>16/25</f>
        <v>0.64</v>
      </c>
      <c r="G23" s="127">
        <f>16/25</f>
        <v>0.64</v>
      </c>
      <c r="H23" s="127">
        <f>16/25</f>
        <v>0.64</v>
      </c>
      <c r="I23" s="127">
        <f>16/25</f>
        <v>0.64</v>
      </c>
      <c r="J23" s="128">
        <f>15/25</f>
        <v>0.6</v>
      </c>
      <c r="K23" s="127">
        <f>15/25</f>
        <v>0.6</v>
      </c>
      <c r="L23" s="132">
        <f t="shared" ref="L23:L25" si="10">MIN(E23:K23)</f>
        <v>0.6</v>
      </c>
      <c r="M23" s="135">
        <f>AVERAGE(E23:I23)</f>
        <v>0.65600000000000003</v>
      </c>
      <c r="N23" s="136">
        <f t="shared" ref="N23:N33" si="11">STDEVA(E23:I23)</f>
        <v>3.577708763999661E-2</v>
      </c>
    </row>
    <row r="24" spans="3:14" x14ac:dyDescent="0.3">
      <c r="C24" s="132">
        <v>15</v>
      </c>
      <c r="D24" s="152">
        <f t="shared" si="8"/>
        <v>7.4507275060371212</v>
      </c>
      <c r="E24" s="127">
        <f>19/25</f>
        <v>0.76</v>
      </c>
      <c r="F24" s="127">
        <f>19/25</f>
        <v>0.76</v>
      </c>
      <c r="G24" s="129">
        <f>18/25</f>
        <v>0.72</v>
      </c>
      <c r="H24" s="127">
        <f>19/25</f>
        <v>0.76</v>
      </c>
      <c r="I24" s="129">
        <f>19/25</f>
        <v>0.76</v>
      </c>
      <c r="J24" s="130">
        <f>18/25</f>
        <v>0.72</v>
      </c>
      <c r="K24" s="127">
        <f>18/25</f>
        <v>0.72</v>
      </c>
      <c r="L24" s="132">
        <f t="shared" si="10"/>
        <v>0.72</v>
      </c>
      <c r="M24" s="135">
        <f>AVERAGE(E24:I24)</f>
        <v>0.752</v>
      </c>
      <c r="N24" s="136">
        <f t="shared" si="11"/>
        <v>1.7888543819998333E-2</v>
      </c>
    </row>
    <row r="25" spans="3:14" x14ac:dyDescent="0.3">
      <c r="C25" s="132">
        <v>10</v>
      </c>
      <c r="D25" s="152">
        <f t="shared" si="8"/>
        <v>7.333333333333333</v>
      </c>
      <c r="E25" s="127">
        <f>40/25</f>
        <v>1.6</v>
      </c>
      <c r="F25" s="127">
        <f>42/25</f>
        <v>1.68</v>
      </c>
      <c r="G25" s="127">
        <f>43/25</f>
        <v>1.72</v>
      </c>
      <c r="H25" s="127">
        <f>44/25</f>
        <v>1.76</v>
      </c>
      <c r="I25" s="129">
        <f>46/25</f>
        <v>1.84</v>
      </c>
      <c r="J25" s="130">
        <f>47/25</f>
        <v>1.88</v>
      </c>
      <c r="K25" s="127">
        <f>32/25</f>
        <v>1.28</v>
      </c>
      <c r="L25" s="132">
        <f t="shared" si="10"/>
        <v>1.28</v>
      </c>
      <c r="M25" s="135">
        <f>AVERAGE(E25:I25)</f>
        <v>1.72</v>
      </c>
      <c r="N25" s="136">
        <f t="shared" si="11"/>
        <v>8.9442719099991602E-2</v>
      </c>
    </row>
    <row r="26" spans="3:14" x14ac:dyDescent="0.3">
      <c r="C26" s="134">
        <v>7</v>
      </c>
      <c r="D26" s="153">
        <f t="shared" si="8"/>
        <v>7.2300653600095046</v>
      </c>
      <c r="E26" s="129">
        <f>140/25</f>
        <v>5.6</v>
      </c>
      <c r="F26" s="129">
        <f>164/25</f>
        <v>6.56</v>
      </c>
      <c r="G26" s="129">
        <f>134/25</f>
        <v>5.36</v>
      </c>
      <c r="H26" s="129">
        <f>156/25</f>
        <v>6.24</v>
      </c>
      <c r="I26" s="129">
        <f>127/25</f>
        <v>5.08</v>
      </c>
      <c r="J26" s="130">
        <f>186/25</f>
        <v>7.44</v>
      </c>
      <c r="K26" s="129">
        <f>176/25</f>
        <v>7.04</v>
      </c>
      <c r="L26" s="132">
        <f>MIN(E26:K26)</f>
        <v>5.08</v>
      </c>
      <c r="M26" s="135">
        <f>AVERAGE(E26:I26)</f>
        <v>5.7679999999999989</v>
      </c>
      <c r="N26" s="136">
        <f>STDEVA(E26:I26)</f>
        <v>0.61605194586171053</v>
      </c>
    </row>
    <row r="27" spans="3:14" x14ac:dyDescent="0.3">
      <c r="C27" s="132">
        <v>5</v>
      </c>
      <c r="D27" s="152">
        <f t="shared" ref="D27:D36" si="12">(LOG10(C27)+10)/1.5</f>
        <v>7.1326466695573458</v>
      </c>
      <c r="E27" s="129">
        <f>231/25</f>
        <v>9.24</v>
      </c>
      <c r="F27" s="127">
        <f>240/25</f>
        <v>9.6</v>
      </c>
      <c r="G27" s="129">
        <f>236/25</f>
        <v>9.44</v>
      </c>
      <c r="H27" s="129">
        <f>228/25</f>
        <v>9.1199999999999992</v>
      </c>
      <c r="I27" s="127">
        <f>216/25</f>
        <v>8.64</v>
      </c>
      <c r="J27" s="130">
        <f>271/25</f>
        <v>10.84</v>
      </c>
      <c r="K27" s="129">
        <f>202/25</f>
        <v>8.08</v>
      </c>
      <c r="L27" s="132">
        <f>MIN(E27:K27)</f>
        <v>8.08</v>
      </c>
      <c r="M27" s="135">
        <f t="shared" ref="M27:M28" si="13">AVERAGE(E27:I27)</f>
        <v>9.2080000000000002</v>
      </c>
      <c r="N27" s="136">
        <f t="shared" si="11"/>
        <v>0.36704223190254248</v>
      </c>
    </row>
    <row r="28" spans="3:14" x14ac:dyDescent="0.3">
      <c r="C28" s="134">
        <v>2</v>
      </c>
      <c r="D28" s="153">
        <f t="shared" si="12"/>
        <v>6.8673533304426542</v>
      </c>
      <c r="E28" s="129">
        <f>271/25</f>
        <v>10.84</v>
      </c>
      <c r="F28" s="129">
        <f>230/25</f>
        <v>9.1999999999999993</v>
      </c>
      <c r="G28" s="129">
        <f>231/25</f>
        <v>9.24</v>
      </c>
      <c r="H28" s="129">
        <f>246/25</f>
        <v>9.84</v>
      </c>
      <c r="I28" s="129">
        <f>238/25</f>
        <v>9.52</v>
      </c>
      <c r="J28" s="130">
        <f>300/25</f>
        <v>12</v>
      </c>
      <c r="K28" s="129">
        <f>288/25</f>
        <v>11.52</v>
      </c>
      <c r="L28" s="132">
        <f>MIN(E28:K28)</f>
        <v>9.1999999999999993</v>
      </c>
      <c r="M28" s="135">
        <f t="shared" si="13"/>
        <v>9.7279999999999998</v>
      </c>
      <c r="N28" s="136">
        <f t="shared" si="11"/>
        <v>0.67254739609933811</v>
      </c>
    </row>
    <row r="29" spans="3:14" x14ac:dyDescent="0.3">
      <c r="C29" s="132">
        <v>1</v>
      </c>
      <c r="D29" s="152">
        <f t="shared" si="12"/>
        <v>6.666666666666667</v>
      </c>
      <c r="E29" s="127">
        <f>219/25</f>
        <v>8.76</v>
      </c>
      <c r="F29" s="129">
        <f>221/25</f>
        <v>8.84</v>
      </c>
      <c r="G29" s="127">
        <f>220/25</f>
        <v>8.8000000000000007</v>
      </c>
      <c r="H29" s="129">
        <f>221/25</f>
        <v>8.84</v>
      </c>
      <c r="I29" s="129">
        <f>265/25</f>
        <v>10.6</v>
      </c>
      <c r="J29" s="128">
        <f>277/25</f>
        <v>11.08</v>
      </c>
      <c r="K29" s="129">
        <f>278/25</f>
        <v>11.12</v>
      </c>
      <c r="L29" s="132">
        <f>MIN(E29:H29)</f>
        <v>8.76</v>
      </c>
      <c r="M29" s="135">
        <f t="shared" ref="M29" si="14">AVERAGE(E29:I29)</f>
        <v>9.168000000000001</v>
      </c>
      <c r="N29" s="136">
        <f t="shared" ref="N29" si="15">STDEVA(E29:I29)</f>
        <v>0.80119910134747385</v>
      </c>
    </row>
    <row r="30" spans="3:14" x14ac:dyDescent="0.3">
      <c r="C30" s="132">
        <v>0.5</v>
      </c>
      <c r="D30" s="152">
        <f t="shared" si="12"/>
        <v>6.4659800028906789</v>
      </c>
      <c r="E30" s="129">
        <f>284/25</f>
        <v>11.36</v>
      </c>
      <c r="F30" s="129">
        <f>302/25</f>
        <v>12.08</v>
      </c>
      <c r="G30" s="129">
        <f>311/25</f>
        <v>12.44</v>
      </c>
      <c r="H30" s="127">
        <f>309/25</f>
        <v>12.36</v>
      </c>
      <c r="I30" s="127">
        <f>274/25</f>
        <v>10.96</v>
      </c>
      <c r="J30" s="130">
        <f>258/25</f>
        <v>10.32</v>
      </c>
      <c r="K30" s="127">
        <f>232/25</f>
        <v>9.2799999999999994</v>
      </c>
      <c r="L30" s="132">
        <f>MIN(E30:I30)</f>
        <v>10.96</v>
      </c>
      <c r="M30" s="135">
        <f>AVERAGE(E30:I30)</f>
        <v>11.84</v>
      </c>
      <c r="N30" s="136">
        <f t="shared" si="11"/>
        <v>0.65053823869162331</v>
      </c>
    </row>
    <row r="31" spans="3:14" x14ac:dyDescent="0.3">
      <c r="C31" s="132">
        <v>0.2</v>
      </c>
      <c r="D31" s="152">
        <f t="shared" si="12"/>
        <v>6.2006866637759872</v>
      </c>
      <c r="E31" s="129">
        <f>299/25</f>
        <v>11.96</v>
      </c>
      <c r="F31" s="129">
        <f>284/25</f>
        <v>11.36</v>
      </c>
      <c r="G31" s="129">
        <f>332/25</f>
        <v>13.28</v>
      </c>
      <c r="H31" s="129">
        <f>318/25</f>
        <v>12.72</v>
      </c>
      <c r="I31" s="129">
        <f>280/25</f>
        <v>11.2</v>
      </c>
      <c r="J31" s="130">
        <f>422/25</f>
        <v>16.88</v>
      </c>
      <c r="K31" s="129">
        <f>347/25</f>
        <v>13.88</v>
      </c>
      <c r="L31" s="132">
        <f t="shared" ref="L31:L32" si="16">MIN(E31:K31)</f>
        <v>11.2</v>
      </c>
      <c r="M31" s="135">
        <f t="shared" ref="M31" si="17">AVERAGE(E31:I31)</f>
        <v>12.103999999999999</v>
      </c>
      <c r="N31" s="136">
        <f t="shared" ref="N31" si="18">STDEVA(E31:I31)</f>
        <v>0.88796396323274307</v>
      </c>
    </row>
    <row r="32" spans="3:14" x14ac:dyDescent="0.3">
      <c r="C32" s="132">
        <v>0.1</v>
      </c>
      <c r="D32" s="152">
        <f t="shared" si="12"/>
        <v>6</v>
      </c>
      <c r="E32" s="129">
        <f>261/25</f>
        <v>10.44</v>
      </c>
      <c r="F32" s="129">
        <f>256/25</f>
        <v>10.24</v>
      </c>
      <c r="G32" s="129">
        <f>256/25</f>
        <v>10.24</v>
      </c>
      <c r="H32" s="129">
        <f>281/25</f>
        <v>11.24</v>
      </c>
      <c r="I32" s="129">
        <f>252/25</f>
        <v>10.08</v>
      </c>
      <c r="J32" s="130">
        <f>330/25</f>
        <v>13.2</v>
      </c>
      <c r="K32" s="129">
        <f>290/25</f>
        <v>11.6</v>
      </c>
      <c r="L32" s="132">
        <f t="shared" si="16"/>
        <v>10.08</v>
      </c>
      <c r="M32" s="135">
        <f>AVERAGE(E32:I32)</f>
        <v>10.448</v>
      </c>
      <c r="N32" s="136">
        <f>STDEVA(E32:I32)</f>
        <v>0.46078194409069462</v>
      </c>
    </row>
    <row r="33" spans="3:15" x14ac:dyDescent="0.3">
      <c r="C33" s="132">
        <v>0.05</v>
      </c>
      <c r="D33" s="152">
        <f t="shared" si="12"/>
        <v>5.7993133362240128</v>
      </c>
      <c r="E33" s="129">
        <f>316/25</f>
        <v>12.64</v>
      </c>
      <c r="F33" s="129">
        <f>280/25</f>
        <v>11.2</v>
      </c>
      <c r="G33" s="129">
        <f>273/25</f>
        <v>10.92</v>
      </c>
      <c r="H33" s="129">
        <f>284/25</f>
        <v>11.36</v>
      </c>
      <c r="I33" s="129">
        <f>311/25</f>
        <v>12.44</v>
      </c>
      <c r="J33" s="130">
        <f>338/25</f>
        <v>13.52</v>
      </c>
      <c r="K33" s="143">
        <f>260/25</f>
        <v>10.4</v>
      </c>
      <c r="L33" s="132">
        <f t="shared" ref="L33" si="19">MIN(E33:K33)</f>
        <v>10.4</v>
      </c>
      <c r="M33" s="135">
        <f t="shared" ref="M33" si="20">AVERAGE(E33:I33)</f>
        <v>11.712</v>
      </c>
      <c r="N33" s="136">
        <f t="shared" si="11"/>
        <v>0.7753192890674141</v>
      </c>
    </row>
    <row r="34" spans="3:15" x14ac:dyDescent="0.3">
      <c r="C34" s="132">
        <v>0.02</v>
      </c>
      <c r="D34" s="152">
        <f t="shared" si="12"/>
        <v>5.5340199971093211</v>
      </c>
      <c r="E34" s="129">
        <f>316/25</f>
        <v>12.64</v>
      </c>
      <c r="F34" s="129">
        <f>350/25</f>
        <v>14</v>
      </c>
      <c r="G34" s="129">
        <f>320/25</f>
        <v>12.8</v>
      </c>
      <c r="H34" s="129">
        <f>345/25</f>
        <v>13.8</v>
      </c>
      <c r="I34" s="129">
        <f>351/25</f>
        <v>14.04</v>
      </c>
      <c r="J34" s="130">
        <f>255/25</f>
        <v>10.199999999999999</v>
      </c>
      <c r="K34" s="129">
        <f>254/25</f>
        <v>10.16</v>
      </c>
      <c r="L34" s="132">
        <f>MIN(E34:K34)</f>
        <v>10.16</v>
      </c>
      <c r="M34" s="135">
        <f>AVERAGE(E34:I34)</f>
        <v>13.456</v>
      </c>
      <c r="N34" s="136">
        <f>STDEVA(E34:I34)</f>
        <v>0.68035284963024845</v>
      </c>
    </row>
    <row r="35" spans="3:15" x14ac:dyDescent="0.3">
      <c r="C35" s="132">
        <v>0.01</v>
      </c>
      <c r="D35" s="152">
        <f t="shared" si="12"/>
        <v>5.333333333333333</v>
      </c>
      <c r="E35" s="129">
        <f>305/25</f>
        <v>12.2</v>
      </c>
      <c r="F35" s="129">
        <f>298/25</f>
        <v>11.92</v>
      </c>
      <c r="G35" s="129">
        <f>318/25</f>
        <v>12.72</v>
      </c>
      <c r="H35" s="129">
        <f>264/25</f>
        <v>10.56</v>
      </c>
      <c r="I35" s="129">
        <f>307/25</f>
        <v>12.28</v>
      </c>
      <c r="J35" s="130">
        <f>432/25</f>
        <v>17.28</v>
      </c>
      <c r="K35" s="129">
        <f>370/25</f>
        <v>14.8</v>
      </c>
      <c r="L35" s="132">
        <f>MIN(E35:J35)</f>
        <v>10.56</v>
      </c>
      <c r="M35" s="135">
        <f>AVERAGE(E35:I35)</f>
        <v>11.936</v>
      </c>
      <c r="N35" s="136">
        <f>STDEVA(E35:I35)</f>
        <v>0.82102375117897752</v>
      </c>
    </row>
    <row r="36" spans="3:15" ht="15" thickBot="1" x14ac:dyDescent="0.35">
      <c r="C36" s="138">
        <v>4.0000000000000001E-3</v>
      </c>
      <c r="D36" s="154">
        <f t="shared" si="12"/>
        <v>5.0680399942186414</v>
      </c>
      <c r="E36" s="141">
        <f>328/25</f>
        <v>13.12</v>
      </c>
      <c r="F36" s="141">
        <f>282/25</f>
        <v>11.28</v>
      </c>
      <c r="G36" s="141">
        <f>278/25</f>
        <v>11.12</v>
      </c>
      <c r="H36" s="141">
        <f>282/25</f>
        <v>11.28</v>
      </c>
      <c r="I36" s="141">
        <f>283/25</f>
        <v>11.32</v>
      </c>
      <c r="J36" s="156">
        <f>332/25</f>
        <v>13.28</v>
      </c>
      <c r="K36" s="141">
        <f>334/25</f>
        <v>13.36</v>
      </c>
      <c r="L36" s="140">
        <f>MIN(E36:I36)</f>
        <v>11.12</v>
      </c>
      <c r="M36" s="142">
        <f>AVERAGE(E36:I36)</f>
        <v>11.623999999999999</v>
      </c>
      <c r="N36" s="151">
        <f>STDEVA(E36:I36)</f>
        <v>0.83980950220868533</v>
      </c>
    </row>
    <row r="38" spans="3:15" x14ac:dyDescent="0.3">
      <c r="O38" s="127"/>
    </row>
    <row r="39" spans="3:15" x14ac:dyDescent="0.3">
      <c r="O39" s="127"/>
    </row>
    <row r="40" spans="3:15" x14ac:dyDescent="0.3">
      <c r="O40" s="127"/>
    </row>
    <row r="41" spans="3:15" x14ac:dyDescent="0.3">
      <c r="O41" s="129"/>
    </row>
    <row r="43" spans="3:15" x14ac:dyDescent="0.3">
      <c r="O43" s="127"/>
    </row>
    <row r="45" spans="3:15" x14ac:dyDescent="0.3">
      <c r="O45" s="129"/>
    </row>
    <row r="46" spans="3:15" x14ac:dyDescent="0.3">
      <c r="O46" s="129"/>
    </row>
    <row r="47" spans="3:15" x14ac:dyDescent="0.3">
      <c r="O47" s="129"/>
    </row>
    <row r="48" spans="3:15" x14ac:dyDescent="0.3">
      <c r="O48" s="129"/>
    </row>
    <row r="49" spans="15:19" x14ac:dyDescent="0.3">
      <c r="O49" s="129"/>
    </row>
    <row r="50" spans="15:19" x14ac:dyDescent="0.3">
      <c r="O50" s="129"/>
    </row>
    <row r="51" spans="15:19" x14ac:dyDescent="0.3">
      <c r="O51" s="129"/>
    </row>
    <row r="52" spans="15:19" x14ac:dyDescent="0.3">
      <c r="O52" s="129"/>
    </row>
    <row r="64" spans="15:19" x14ac:dyDescent="0.3">
      <c r="O64" s="129"/>
      <c r="P64" s="129"/>
      <c r="Q64" s="129"/>
      <c r="R64" s="129"/>
      <c r="S64" s="129"/>
    </row>
    <row r="65" spans="13:19" x14ac:dyDescent="0.3">
      <c r="O65" s="129"/>
      <c r="P65" s="129"/>
      <c r="Q65" s="129"/>
      <c r="R65" s="129"/>
      <c r="S65" s="129"/>
    </row>
    <row r="66" spans="13:19" x14ac:dyDescent="0.3">
      <c r="O66" s="129"/>
      <c r="P66" s="129"/>
      <c r="Q66" s="129"/>
      <c r="R66" s="129"/>
      <c r="S66" s="129"/>
    </row>
    <row r="67" spans="13:19" x14ac:dyDescent="0.3">
      <c r="O67" s="129"/>
      <c r="P67" s="129"/>
      <c r="Q67" s="129"/>
      <c r="R67" s="129"/>
      <c r="S67" s="129"/>
    </row>
    <row r="68" spans="13:19" x14ac:dyDescent="0.3">
      <c r="O68" s="129"/>
      <c r="P68" s="129"/>
      <c r="Q68" s="129"/>
      <c r="R68" s="129"/>
      <c r="S68" s="129"/>
    </row>
    <row r="69" spans="13:19" x14ac:dyDescent="0.3">
      <c r="O69" s="129"/>
      <c r="P69" s="129"/>
      <c r="Q69" s="129"/>
      <c r="R69" s="129"/>
      <c r="S69" s="129"/>
    </row>
    <row r="71" spans="13:19" x14ac:dyDescent="0.3">
      <c r="M71" s="131"/>
      <c r="N71" s="13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Isola s maskou</vt:lpstr>
      <vt:lpstr>Isloa bez masky</vt:lpstr>
      <vt:lpstr>sklo</vt:lpstr>
      <vt:lpstr>PVDF</vt:lpstr>
      <vt:lpstr>PEEK</vt:lpstr>
      <vt:lpstr>Alumina</vt:lpstr>
      <vt:lpstr>Kapton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Matúš</dc:creator>
  <cp:lastModifiedBy>Matúš</cp:lastModifiedBy>
  <dcterms:created xsi:type="dcterms:W3CDTF">2017-02-28T10:13:12Z</dcterms:created>
  <dcterms:modified xsi:type="dcterms:W3CDTF">2017-05-24T10:23:24Z</dcterms:modified>
</cp:coreProperties>
</file>